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kim\CAM4\UR4\PM_robocze\Przetarg\25DFBT256-11_ok\"/>
    </mc:Choice>
  </mc:AlternateContent>
  <xr:revisionPtr revIDLastSave="0" documentId="13_ncr:1_{29FAC437-6A76-42D9-AF55-9A9F2779C46D}" xr6:coauthVersionLast="47" xr6:coauthVersionMax="47" xr10:uidLastSave="{00000000-0000-0000-0000-000000000000}"/>
  <bookViews>
    <workbookView xWindow="-120" yWindow="-120" windowWidth="29040" windowHeight="15720" tabRatio="871" xr2:uid="{F9A5E5F5-4303-4C87-AC1E-6F4B314BBEB1}"/>
  </bookViews>
  <sheets>
    <sheet name="Wynagrodzenie 25DFBT256-11" sheetId="76" r:id="rId1"/>
    <sheet name="Zapotrzebowanie pracowników" sheetId="75" r:id="rId2"/>
    <sheet name="Specjalności_Wymagania" sheetId="74" r:id="rId3"/>
    <sheet name="Czasy pracy" sheetId="77" r:id="rId4"/>
    <sheet name="Wykaz" sheetId="52" r:id="rId5"/>
    <sheet name="2" sheetId="9" r:id="rId6"/>
    <sheet name="3" sheetId="10" r:id="rId7"/>
    <sheet name="4" sheetId="67" r:id="rId8"/>
    <sheet name="5" sheetId="68" r:id="rId9"/>
    <sheet name="6" sheetId="20" r:id="rId10"/>
    <sheet name="7" sheetId="39" r:id="rId11"/>
    <sheet name="8" sheetId="21" r:id="rId12"/>
    <sheet name="9" sheetId="44" r:id="rId13"/>
    <sheet name="10" sheetId="45" r:id="rId14"/>
    <sheet name="11" sheetId="46" r:id="rId15"/>
    <sheet name="12" sheetId="47" r:id="rId16"/>
    <sheet name="13" sheetId="69" r:id="rId17"/>
    <sheet name="14" sheetId="49" r:id="rId18"/>
    <sheet name="15" sheetId="5" r:id="rId19"/>
    <sheet name="16" sheetId="14" r:id="rId20"/>
    <sheet name="17" sheetId="40" r:id="rId21"/>
    <sheet name="18" sheetId="15" r:id="rId22"/>
    <sheet name="19" sheetId="31" r:id="rId23"/>
    <sheet name="20" sheetId="32" r:id="rId24"/>
    <sheet name="21" sheetId="4" r:id="rId25"/>
    <sheet name="22" sheetId="41" r:id="rId26"/>
    <sheet name="23" sheetId="38" r:id="rId27"/>
    <sheet name="24" sheetId="2" r:id="rId28"/>
    <sheet name="25" sheetId="3" r:id="rId29"/>
    <sheet name="26" sheetId="71" r:id="rId30"/>
    <sheet name="27" sheetId="28" r:id="rId31"/>
    <sheet name="28" sheetId="24" r:id="rId32"/>
    <sheet name="29" sheetId="25" r:id="rId33"/>
    <sheet name="30" sheetId="58" r:id="rId34"/>
    <sheet name="31" sheetId="59" r:id="rId35"/>
    <sheet name="32" sheetId="60" r:id="rId36"/>
    <sheet name="33" sheetId="61" r:id="rId37"/>
    <sheet name="34" sheetId="63" r:id="rId38"/>
    <sheet name="35" sheetId="62" r:id="rId39"/>
    <sheet name="36" sheetId="65" r:id="rId40"/>
    <sheet name="37" sheetId="70" r:id="rId41"/>
    <sheet name="38" sheetId="72" r:id="rId42"/>
  </sheets>
  <definedNames>
    <definedName name="_xlnm._FilterDatabase" localSheetId="4" hidden="1">#N/A</definedName>
    <definedName name="_xlnm.Print_Area" localSheetId="13">'10'!$A$1:$E$15</definedName>
    <definedName name="_xlnm.Print_Area" localSheetId="14">'11'!$A$1:$E$14</definedName>
    <definedName name="_xlnm.Print_Area" localSheetId="15">'12'!$A$1:$E$15</definedName>
    <definedName name="_xlnm.Print_Area" localSheetId="16">'13'!$A$1:$E$15</definedName>
    <definedName name="_xlnm.Print_Area" localSheetId="17">'14'!$A$1:$E$17</definedName>
    <definedName name="_xlnm.Print_Area" localSheetId="18">'15'!$A$1:$E$13</definedName>
    <definedName name="_xlnm.Print_Area" localSheetId="19">'16'!$A$1:$E$13</definedName>
    <definedName name="_xlnm.Print_Area" localSheetId="20">'17'!$A$1:$E$7</definedName>
    <definedName name="_xlnm.Print_Area" localSheetId="21">'18'!$A$1:$E$7</definedName>
    <definedName name="_xlnm.Print_Area" localSheetId="22">'19'!$A$1:$E$7</definedName>
    <definedName name="_xlnm.Print_Area" localSheetId="5">'2'!$A$1:$E$23</definedName>
    <definedName name="_xlnm.Print_Area" localSheetId="23">'20'!$A$1:$E$12</definedName>
    <definedName name="_xlnm.Print_Area" localSheetId="24">'21'!$A$1:$E$21</definedName>
    <definedName name="_xlnm.Print_Area" localSheetId="25">'22'!$A$1:$E$14</definedName>
    <definedName name="_xlnm.Print_Area" localSheetId="26">'23'!$A$1:$E$10</definedName>
    <definedName name="_xlnm.Print_Area" localSheetId="27">'24'!$A$1:$E$25</definedName>
    <definedName name="_xlnm.Print_Area" localSheetId="28">'25'!$A$1:$E$22</definedName>
    <definedName name="_xlnm.Print_Area" localSheetId="29">'26'!$A$1:$E$16</definedName>
    <definedName name="_xlnm.Print_Area" localSheetId="30">'27'!$A$1:$E$15</definedName>
    <definedName name="_xlnm.Print_Area" localSheetId="31">'28'!$A$1:$E$30</definedName>
    <definedName name="_xlnm.Print_Area" localSheetId="32">'29'!$A$1:$E$15</definedName>
    <definedName name="_xlnm.Print_Area" localSheetId="6">'3'!$A$1:$E$7</definedName>
    <definedName name="_xlnm.Print_Area" localSheetId="33">'30'!$A$1:$E$7</definedName>
    <definedName name="_xlnm.Print_Area" localSheetId="34">'31'!$A$1:$E$7</definedName>
    <definedName name="_xlnm.Print_Area" localSheetId="35">'32'!$A$1:$E$7</definedName>
    <definedName name="_xlnm.Print_Area" localSheetId="36">'33'!$A$1:$E$7</definedName>
    <definedName name="_xlnm.Print_Area" localSheetId="37">'34'!$A$1:$E$7</definedName>
    <definedName name="_xlnm.Print_Area" localSheetId="38">'35'!$A$1:$E$7</definedName>
    <definedName name="_xlnm.Print_Area" localSheetId="39">'36'!$A$1:$E$7</definedName>
    <definedName name="_xlnm.Print_Area" localSheetId="40">'37'!$A$1:$E$10</definedName>
    <definedName name="_xlnm.Print_Area" localSheetId="41">'38'!$A$1:$E$7</definedName>
    <definedName name="_xlnm.Print_Area" localSheetId="7">'4'!$A$1:$E$15</definedName>
    <definedName name="_xlnm.Print_Area" localSheetId="8">'5'!$A$1:$E$14</definedName>
    <definedName name="_xlnm.Print_Area" localSheetId="9">'6'!$A$1:$E$7</definedName>
    <definedName name="_xlnm.Print_Area" localSheetId="10">'7'!$A$1:$E$7</definedName>
    <definedName name="_xlnm.Print_Area" localSheetId="11">'8'!$A$1:$E$15</definedName>
    <definedName name="_xlnm.Print_Area" localSheetId="12">'9'!$A$1:$E$15</definedName>
    <definedName name="_xlnm.Print_Area" localSheetId="4">#N/A</definedName>
    <definedName name="_xlnm.Print_Titles" localSheetId="13">'10'!$6:$6</definedName>
    <definedName name="_xlnm.Print_Titles" localSheetId="14">'11'!$6:$6</definedName>
    <definedName name="_xlnm.Print_Titles" localSheetId="15">'12'!$6:$6</definedName>
    <definedName name="_xlnm.Print_Titles" localSheetId="16">'13'!$6:$6</definedName>
    <definedName name="_xlnm.Print_Titles" localSheetId="17">'14'!$6:$6</definedName>
    <definedName name="_xlnm.Print_Titles" localSheetId="18">'15'!$6:$6</definedName>
    <definedName name="_xlnm.Print_Titles" localSheetId="19">'16'!$6:$6</definedName>
    <definedName name="_xlnm.Print_Titles" localSheetId="20">'17'!$6:$6</definedName>
    <definedName name="_xlnm.Print_Titles" localSheetId="21">'18'!$6:$6</definedName>
    <definedName name="_xlnm.Print_Titles" localSheetId="22">'19'!$6:$6</definedName>
    <definedName name="_xlnm.Print_Titles" localSheetId="5">'2'!$6:$6</definedName>
    <definedName name="_xlnm.Print_Titles" localSheetId="23">'20'!$6:$6</definedName>
    <definedName name="_xlnm.Print_Titles" localSheetId="24">'21'!$6:$6</definedName>
    <definedName name="_xlnm.Print_Titles" localSheetId="25">'22'!$6:$6</definedName>
    <definedName name="_xlnm.Print_Titles" localSheetId="26">'23'!$6:$6</definedName>
    <definedName name="_xlnm.Print_Titles" localSheetId="27">'24'!$6:$6</definedName>
    <definedName name="_xlnm.Print_Titles" localSheetId="28">'25'!$6:$6</definedName>
    <definedName name="_xlnm.Print_Titles" localSheetId="29">'26'!$6:$6</definedName>
    <definedName name="_xlnm.Print_Titles" localSheetId="30">'27'!$6:$6</definedName>
    <definedName name="_xlnm.Print_Titles" localSheetId="31">'28'!$6:$6</definedName>
    <definedName name="_xlnm.Print_Titles" localSheetId="32">'29'!$6:$6</definedName>
    <definedName name="_xlnm.Print_Titles" localSheetId="6">'3'!$6:$6</definedName>
    <definedName name="_xlnm.Print_Titles" localSheetId="33">'30'!$6:$6</definedName>
    <definedName name="_xlnm.Print_Titles" localSheetId="34">'31'!$6:$6</definedName>
    <definedName name="_xlnm.Print_Titles" localSheetId="35">'32'!$6:$6</definedName>
    <definedName name="_xlnm.Print_Titles" localSheetId="36">'33'!$6:$6</definedName>
    <definedName name="_xlnm.Print_Titles" localSheetId="37">'34'!$6:$6</definedName>
    <definedName name="_xlnm.Print_Titles" localSheetId="38">'35'!$6:$6</definedName>
    <definedName name="_xlnm.Print_Titles" localSheetId="39">'36'!$6:$6</definedName>
    <definedName name="_xlnm.Print_Titles" localSheetId="40">'37'!$6:$6</definedName>
    <definedName name="_xlnm.Print_Titles" localSheetId="41">'38'!$6:$6</definedName>
    <definedName name="_xlnm.Print_Titles" localSheetId="7">'4'!$6:$6</definedName>
    <definedName name="_xlnm.Print_Titles" localSheetId="8">'5'!$6:$6</definedName>
    <definedName name="_xlnm.Print_Titles" localSheetId="9">'6'!$6:$6</definedName>
    <definedName name="_xlnm.Print_Titles" localSheetId="10">'7'!$6:$6</definedName>
    <definedName name="_xlnm.Print_Titles" localSheetId="11">'8'!$6:$6</definedName>
    <definedName name="_xlnm.Print_Titles" localSheetId="12">'9'!$6:$6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77" l="1"/>
  <c r="E10" i="77"/>
  <c r="E11" i="77" s="1"/>
  <c r="C10" i="77"/>
  <c r="C11" i="77" s="1"/>
  <c r="B9" i="77"/>
  <c r="B6" i="77"/>
  <c r="F11" i="76"/>
  <c r="G11" i="76" s="1"/>
  <c r="G10" i="76"/>
  <c r="J12" i="75"/>
  <c r="J8" i="75"/>
  <c r="J4" i="75"/>
  <c r="F9" i="76" a="1"/>
  <c r="E37" i="52" a="1"/>
  <c r="G15" i="52" a="1"/>
  <c r="G16" i="52" a="1"/>
  <c r="G22" i="52" a="1"/>
  <c r="G9" i="52" a="1"/>
  <c r="G10" i="52" a="1"/>
  <c r="G42" i="52" a="1"/>
  <c r="G17" i="52" a="1"/>
  <c r="E38" i="52" a="1"/>
  <c r="G21" i="52" a="1"/>
  <c r="E41" i="52" a="1"/>
  <c r="G27" i="52" a="1"/>
  <c r="G44" i="52" a="1"/>
  <c r="E36" i="52" a="1"/>
  <c r="G30" i="52" a="1"/>
  <c r="G37" i="52" a="1"/>
  <c r="G23" i="52" a="1"/>
  <c r="E39" i="52" a="1"/>
  <c r="G18" i="52" a="1"/>
  <c r="G31" i="52" a="1"/>
  <c r="G43" i="52" a="1"/>
  <c r="G11" i="52" a="1"/>
  <c r="E12" i="52" a="1"/>
  <c r="G13" i="52" a="1"/>
  <c r="G19" i="52" a="1"/>
  <c r="G14" i="52" a="1"/>
  <c r="G24" i="52" a="1"/>
  <c r="G29" i="52" a="1"/>
  <c r="G28" i="52" a="1"/>
  <c r="G25" i="52" a="1"/>
  <c r="G39" i="52" a="1"/>
  <c r="G12" i="52" a="1"/>
  <c r="E40" i="52" a="1"/>
  <c r="G40" i="52" a="1"/>
  <c r="G38" i="52" a="1"/>
  <c r="E42" i="52" a="1"/>
  <c r="F6" i="76" a="1"/>
  <c r="E44" i="52" a="1"/>
  <c r="G32" i="52" a="1"/>
  <c r="E23" i="52" a="1"/>
  <c r="G35" i="52" a="1"/>
  <c r="E9" i="52" a="1"/>
  <c r="G33" i="52" a="1"/>
  <c r="G36" i="52" a="1"/>
  <c r="G34" i="52" a="1"/>
  <c r="F7" i="76" a="1"/>
  <c r="E13" i="52" a="1"/>
  <c r="G41" i="52" a="1"/>
  <c r="G26" i="52" a="1"/>
  <c r="E24" i="52" a="1"/>
  <c r="G20" i="52" a="1"/>
  <c r="E25" i="52" a="1"/>
  <c r="F9" i="76" l="1"/>
  <c r="G9" i="76" s="1"/>
  <c r="F7" i="76"/>
  <c r="G7" i="76" s="1"/>
  <c r="F6" i="76"/>
  <c r="G6" i="76" s="1"/>
  <c r="E12" i="52"/>
  <c r="F12" i="52" s="1"/>
  <c r="G40" i="52"/>
  <c r="G32" i="52"/>
  <c r="G43" i="52"/>
  <c r="E42" i="52"/>
  <c r="F42" i="52" s="1"/>
  <c r="G35" i="52"/>
  <c r="G27" i="52"/>
  <c r="G19" i="52"/>
  <c r="G11" i="52"/>
  <c r="G37" i="52"/>
  <c r="G13" i="52"/>
  <c r="G24" i="52"/>
  <c r="G38" i="52"/>
  <c r="E37" i="52"/>
  <c r="F37" i="52" s="1"/>
  <c r="G30" i="52"/>
  <c r="G22" i="52"/>
  <c r="G14" i="52"/>
  <c r="E13" i="52"/>
  <c r="F13" i="52" s="1"/>
  <c r="G41" i="52"/>
  <c r="E40" i="52"/>
  <c r="F40" i="52" s="1"/>
  <c r="G33" i="52"/>
  <c r="G25" i="52"/>
  <c r="E24" i="52"/>
  <c r="F24" i="52" s="1"/>
  <c r="G17" i="52"/>
  <c r="G9" i="52"/>
  <c r="E44" i="52"/>
  <c r="F44" i="52" s="1"/>
  <c r="G29" i="52"/>
  <c r="G16" i="52"/>
  <c r="G44" i="52"/>
  <c r="G36" i="52"/>
  <c r="G28" i="52"/>
  <c r="G20" i="52"/>
  <c r="G12" i="52"/>
  <c r="E36" i="52"/>
  <c r="F36" i="52" s="1"/>
  <c r="G21" i="52"/>
  <c r="E39" i="52"/>
  <c r="F39" i="52" s="1"/>
  <c r="E23" i="52"/>
  <c r="F23" i="52" s="1"/>
  <c r="G39" i="52"/>
  <c r="E38" i="52"/>
  <c r="F38" i="52" s="1"/>
  <c r="G31" i="52"/>
  <c r="G23" i="52"/>
  <c r="G15" i="52"/>
  <c r="G42" i="52"/>
  <c r="E41" i="52"/>
  <c r="F41" i="52" s="1"/>
  <c r="G34" i="52"/>
  <c r="G26" i="52"/>
  <c r="E25" i="52"/>
  <c r="F25" i="52" s="1"/>
  <c r="G18" i="52"/>
  <c r="G10" i="52"/>
  <c r="E9" i="52"/>
  <c r="F9" i="52" s="1"/>
  <c r="G5" i="72" l="1"/>
  <c r="E9" i="70"/>
  <c r="G9" i="70" s="1"/>
  <c r="E8" i="70"/>
  <c r="G8" i="70" s="1"/>
  <c r="E7" i="70"/>
  <c r="G7" i="70" s="1"/>
  <c r="G5" i="65"/>
  <c r="G5" i="62"/>
  <c r="G5" i="63"/>
  <c r="G5" i="61"/>
  <c r="G5" i="60"/>
  <c r="G5" i="59"/>
  <c r="G5" i="58"/>
  <c r="E14" i="25"/>
  <c r="G14" i="25" s="1"/>
  <c r="E13" i="25"/>
  <c r="G13" i="25" s="1"/>
  <c r="E12" i="25"/>
  <c r="G12" i="25" s="1"/>
  <c r="E11" i="25"/>
  <c r="G11" i="25" s="1"/>
  <c r="E10" i="25"/>
  <c r="G10" i="25" s="1"/>
  <c r="E9" i="25"/>
  <c r="G9" i="25"/>
  <c r="E8" i="25"/>
  <c r="G8" i="25" s="1"/>
  <c r="E7" i="25"/>
  <c r="G7" i="25" s="1"/>
  <c r="E29" i="24"/>
  <c r="G29" i="24" s="1"/>
  <c r="E28" i="24"/>
  <c r="G28" i="24" s="1"/>
  <c r="E27" i="24"/>
  <c r="G27" i="24" s="1"/>
  <c r="E26" i="24"/>
  <c r="G26" i="24" s="1"/>
  <c r="E25" i="24"/>
  <c r="G25" i="24" s="1"/>
  <c r="E24" i="24"/>
  <c r="G24" i="24" s="1"/>
  <c r="E23" i="24"/>
  <c r="G23" i="24" s="1"/>
  <c r="E22" i="24"/>
  <c r="G22" i="24" s="1"/>
  <c r="E21" i="24"/>
  <c r="G21" i="24" s="1"/>
  <c r="E20" i="24"/>
  <c r="G20" i="24" s="1"/>
  <c r="E19" i="24"/>
  <c r="G19" i="24" s="1"/>
  <c r="E18" i="24"/>
  <c r="G18" i="24" s="1"/>
  <c r="E17" i="24"/>
  <c r="G17" i="24" s="1"/>
  <c r="E16" i="24"/>
  <c r="G16" i="24" s="1"/>
  <c r="E15" i="24"/>
  <c r="G15" i="24" s="1"/>
  <c r="E14" i="24"/>
  <c r="G14" i="24" s="1"/>
  <c r="E13" i="24"/>
  <c r="G13" i="24" s="1"/>
  <c r="E12" i="24"/>
  <c r="G12" i="24" s="1"/>
  <c r="E11" i="24"/>
  <c r="G11" i="24" s="1"/>
  <c r="E10" i="24"/>
  <c r="G10" i="24" s="1"/>
  <c r="E9" i="24"/>
  <c r="G9" i="24" s="1"/>
  <c r="E8" i="24"/>
  <c r="G8" i="24" s="1"/>
  <c r="E7" i="24"/>
  <c r="G7" i="24" s="1"/>
  <c r="E14" i="28"/>
  <c r="G14" i="28" s="1"/>
  <c r="E13" i="28"/>
  <c r="G13" i="28" s="1"/>
  <c r="E12" i="28"/>
  <c r="G12" i="28" s="1"/>
  <c r="E11" i="28"/>
  <c r="G11" i="28" s="1"/>
  <c r="E10" i="28"/>
  <c r="G10" i="28" s="1"/>
  <c r="E9" i="28"/>
  <c r="G9" i="28" s="1"/>
  <c r="E8" i="28"/>
  <c r="G8" i="28" s="1"/>
  <c r="E7" i="28"/>
  <c r="G7" i="28" s="1"/>
  <c r="E15" i="71"/>
  <c r="G15" i="71" s="1"/>
  <c r="E14" i="71"/>
  <c r="G14" i="71" s="1"/>
  <c r="E13" i="71"/>
  <c r="G13" i="71" s="1"/>
  <c r="E12" i="71"/>
  <c r="G12" i="71" s="1"/>
  <c r="E11" i="71"/>
  <c r="G11" i="71" s="1"/>
  <c r="E10" i="71"/>
  <c r="G10" i="71" s="1"/>
  <c r="E9" i="71"/>
  <c r="G9" i="71" s="1"/>
  <c r="E8" i="71"/>
  <c r="G8" i="71" s="1"/>
  <c r="E7" i="71"/>
  <c r="G7" i="71" s="1"/>
  <c r="E21" i="3"/>
  <c r="G21" i="3" s="1"/>
  <c r="E20" i="3"/>
  <c r="G20" i="3" s="1"/>
  <c r="E19" i="3"/>
  <c r="G19" i="3" s="1"/>
  <c r="E18" i="3"/>
  <c r="G18" i="3" s="1"/>
  <c r="E17" i="3"/>
  <c r="G17" i="3" s="1"/>
  <c r="E16" i="3"/>
  <c r="G16" i="3" s="1"/>
  <c r="E15" i="3"/>
  <c r="G15" i="3" s="1"/>
  <c r="E14" i="3"/>
  <c r="G14" i="3" s="1"/>
  <c r="E13" i="3"/>
  <c r="G13" i="3" s="1"/>
  <c r="E12" i="3"/>
  <c r="G12" i="3" s="1"/>
  <c r="E11" i="3"/>
  <c r="G11" i="3" s="1"/>
  <c r="E10" i="3"/>
  <c r="G10" i="3" s="1"/>
  <c r="E9" i="3"/>
  <c r="G9" i="3" s="1"/>
  <c r="E8" i="3"/>
  <c r="G8" i="3" s="1"/>
  <c r="E7" i="3"/>
  <c r="G7" i="3" s="1"/>
  <c r="E24" i="2"/>
  <c r="G24" i="2" s="1"/>
  <c r="E23" i="2"/>
  <c r="G23" i="2" s="1"/>
  <c r="E22" i="2"/>
  <c r="G22" i="2" s="1"/>
  <c r="E21" i="2"/>
  <c r="G21" i="2" s="1"/>
  <c r="E20" i="2"/>
  <c r="G20" i="2" s="1"/>
  <c r="E19" i="2"/>
  <c r="G19" i="2" s="1"/>
  <c r="E18" i="2"/>
  <c r="G18" i="2" s="1"/>
  <c r="E17" i="2"/>
  <c r="G17" i="2" s="1"/>
  <c r="E16" i="2"/>
  <c r="G16" i="2" s="1"/>
  <c r="E15" i="2"/>
  <c r="G15" i="2" s="1"/>
  <c r="E14" i="2"/>
  <c r="G14" i="2" s="1"/>
  <c r="E13" i="2"/>
  <c r="G13" i="2" s="1"/>
  <c r="E12" i="2"/>
  <c r="G12" i="2" s="1"/>
  <c r="E11" i="2"/>
  <c r="G11" i="2" s="1"/>
  <c r="E10" i="2"/>
  <c r="G10" i="2" s="1"/>
  <c r="E9" i="2"/>
  <c r="G9" i="2" s="1"/>
  <c r="E8" i="2"/>
  <c r="G8" i="2" s="1"/>
  <c r="E7" i="2"/>
  <c r="G7" i="2" s="1"/>
  <c r="E9" i="38"/>
  <c r="G9" i="38" s="1"/>
  <c r="E8" i="38"/>
  <c r="G8" i="38" s="1"/>
  <c r="E7" i="38"/>
  <c r="G7" i="38" s="1"/>
  <c r="E13" i="41"/>
  <c r="G13" i="41" s="1"/>
  <c r="E12" i="41"/>
  <c r="G12" i="41" s="1"/>
  <c r="E11" i="41"/>
  <c r="G11" i="41" s="1"/>
  <c r="E10" i="41"/>
  <c r="G10" i="41" s="1"/>
  <c r="E9" i="41"/>
  <c r="G9" i="41" s="1"/>
  <c r="E8" i="41"/>
  <c r="G8" i="41" s="1"/>
  <c r="E7" i="41"/>
  <c r="G7" i="41" s="1"/>
  <c r="E20" i="4"/>
  <c r="G20" i="4" s="1"/>
  <c r="E19" i="4"/>
  <c r="G19" i="4" s="1"/>
  <c r="E18" i="4"/>
  <c r="G18" i="4" s="1"/>
  <c r="E17" i="4"/>
  <c r="G17" i="4" s="1"/>
  <c r="E16" i="4"/>
  <c r="G16" i="4" s="1"/>
  <c r="E15" i="4"/>
  <c r="G15" i="4" s="1"/>
  <c r="E14" i="4"/>
  <c r="G14" i="4" s="1"/>
  <c r="E13" i="4"/>
  <c r="G13" i="4" s="1"/>
  <c r="E12" i="4"/>
  <c r="G12" i="4" s="1"/>
  <c r="E11" i="4"/>
  <c r="G11" i="4" s="1"/>
  <c r="E10" i="4"/>
  <c r="G10" i="4" s="1"/>
  <c r="E9" i="4"/>
  <c r="G9" i="4" s="1"/>
  <c r="E8" i="4"/>
  <c r="G8" i="4" s="1"/>
  <c r="E7" i="4"/>
  <c r="G7" i="4" s="1"/>
  <c r="E11" i="32"/>
  <c r="G11" i="32" s="1"/>
  <c r="E10" i="32"/>
  <c r="G10" i="32" s="1"/>
  <c r="E9" i="32"/>
  <c r="G9" i="32" s="1"/>
  <c r="E8" i="32"/>
  <c r="G8" i="32" s="1"/>
  <c r="E7" i="32"/>
  <c r="G7" i="32" s="1"/>
  <c r="G5" i="31"/>
  <c r="G5" i="15"/>
  <c r="G5" i="40"/>
  <c r="E12" i="14"/>
  <c r="G12" i="14" s="1"/>
  <c r="E11" i="14"/>
  <c r="G11" i="14" s="1"/>
  <c r="E10" i="14"/>
  <c r="G10" i="14" s="1"/>
  <c r="E9" i="14"/>
  <c r="G9" i="14" s="1"/>
  <c r="E8" i="14"/>
  <c r="G8" i="14" s="1"/>
  <c r="E7" i="14"/>
  <c r="G7" i="14" s="1"/>
  <c r="E12" i="5"/>
  <c r="G12" i="5" s="1"/>
  <c r="E11" i="5"/>
  <c r="G11" i="5" s="1"/>
  <c r="E10" i="5"/>
  <c r="G10" i="5" s="1"/>
  <c r="E9" i="5"/>
  <c r="G9" i="5" s="1"/>
  <c r="E8" i="5"/>
  <c r="G8" i="5" s="1"/>
  <c r="E7" i="5"/>
  <c r="G7" i="5" s="1"/>
  <c r="E16" i="49"/>
  <c r="G16" i="49" s="1"/>
  <c r="E15" i="49"/>
  <c r="G15" i="49" s="1"/>
  <c r="E14" i="49"/>
  <c r="G14" i="49" s="1"/>
  <c r="E13" i="49"/>
  <c r="G13" i="49" s="1"/>
  <c r="E12" i="49"/>
  <c r="G12" i="49" s="1"/>
  <c r="E11" i="49"/>
  <c r="G11" i="49" s="1"/>
  <c r="E10" i="49"/>
  <c r="G10" i="49" s="1"/>
  <c r="E9" i="49"/>
  <c r="G9" i="49" s="1"/>
  <c r="E8" i="49"/>
  <c r="G8" i="49" s="1"/>
  <c r="E7" i="49"/>
  <c r="G7" i="49" s="1"/>
  <c r="E14" i="69"/>
  <c r="G14" i="69" s="1"/>
  <c r="E13" i="69"/>
  <c r="G13" i="69" s="1"/>
  <c r="E12" i="69"/>
  <c r="G12" i="69" s="1"/>
  <c r="E11" i="69"/>
  <c r="G11" i="69" s="1"/>
  <c r="E10" i="69"/>
  <c r="G10" i="69" s="1"/>
  <c r="E9" i="69"/>
  <c r="G9" i="69" s="1"/>
  <c r="E8" i="69"/>
  <c r="G8" i="69" s="1"/>
  <c r="E7" i="69"/>
  <c r="G7" i="69" s="1"/>
  <c r="E14" i="47"/>
  <c r="G14" i="47" s="1"/>
  <c r="E13" i="47"/>
  <c r="G13" i="47" s="1"/>
  <c r="E12" i="47"/>
  <c r="G12" i="47" s="1"/>
  <c r="E11" i="47"/>
  <c r="G11" i="47" s="1"/>
  <c r="E10" i="47"/>
  <c r="G10" i="47" s="1"/>
  <c r="E9" i="47"/>
  <c r="G9" i="47" s="1"/>
  <c r="E8" i="47"/>
  <c r="G8" i="47" s="1"/>
  <c r="E7" i="47"/>
  <c r="G7" i="47" s="1"/>
  <c r="E13" i="46"/>
  <c r="G13" i="46" s="1"/>
  <c r="E12" i="46"/>
  <c r="G12" i="46" s="1"/>
  <c r="E11" i="46"/>
  <c r="G11" i="46" s="1"/>
  <c r="E10" i="46"/>
  <c r="G10" i="46" s="1"/>
  <c r="E9" i="46"/>
  <c r="G9" i="46" s="1"/>
  <c r="E8" i="46"/>
  <c r="G8" i="46" s="1"/>
  <c r="E7" i="46"/>
  <c r="G7" i="46" s="1"/>
  <c r="E14" i="45"/>
  <c r="G14" i="45" s="1"/>
  <c r="E13" i="45"/>
  <c r="G13" i="45" s="1"/>
  <c r="E12" i="45"/>
  <c r="G12" i="45" s="1"/>
  <c r="E11" i="45"/>
  <c r="G11" i="45" s="1"/>
  <c r="E10" i="45"/>
  <c r="G10" i="45" s="1"/>
  <c r="E9" i="45"/>
  <c r="G9" i="45" s="1"/>
  <c r="E8" i="45"/>
  <c r="G8" i="45" s="1"/>
  <c r="E7" i="45"/>
  <c r="G7" i="45" s="1"/>
  <c r="E14" i="44"/>
  <c r="G14" i="44" s="1"/>
  <c r="E13" i="44"/>
  <c r="G13" i="44" s="1"/>
  <c r="E12" i="44"/>
  <c r="G12" i="44" s="1"/>
  <c r="E11" i="44"/>
  <c r="G11" i="44" s="1"/>
  <c r="E10" i="44"/>
  <c r="G10" i="44" s="1"/>
  <c r="E9" i="44"/>
  <c r="G9" i="44" s="1"/>
  <c r="E8" i="44"/>
  <c r="G8" i="44" s="1"/>
  <c r="E7" i="44"/>
  <c r="G7" i="44" s="1"/>
  <c r="E14" i="21"/>
  <c r="G14" i="21" s="1"/>
  <c r="E13" i="21"/>
  <c r="G13" i="21" s="1"/>
  <c r="E12" i="21"/>
  <c r="G12" i="21" s="1"/>
  <c r="E11" i="21"/>
  <c r="G11" i="21" s="1"/>
  <c r="E10" i="21"/>
  <c r="G10" i="21" s="1"/>
  <c r="E9" i="21"/>
  <c r="G9" i="21" s="1"/>
  <c r="E8" i="21"/>
  <c r="G8" i="21" s="1"/>
  <c r="E7" i="21"/>
  <c r="G7" i="21" s="1"/>
  <c r="G5" i="39"/>
  <c r="G5" i="20"/>
  <c r="E13" i="68"/>
  <c r="G13" i="68" s="1"/>
  <c r="E12" i="68"/>
  <c r="G12" i="68" s="1"/>
  <c r="E11" i="68"/>
  <c r="G11" i="68" s="1"/>
  <c r="E10" i="68"/>
  <c r="G10" i="68" s="1"/>
  <c r="E9" i="68"/>
  <c r="G9" i="68" s="1"/>
  <c r="E8" i="68"/>
  <c r="G8" i="68"/>
  <c r="E7" i="68"/>
  <c r="G7" i="68" s="1"/>
  <c r="E14" i="67"/>
  <c r="G14" i="67" s="1"/>
  <c r="E13" i="67"/>
  <c r="G13" i="67" s="1"/>
  <c r="E12" i="67"/>
  <c r="G12" i="67" s="1"/>
  <c r="E11" i="67"/>
  <c r="G11" i="67" s="1"/>
  <c r="E10" i="67"/>
  <c r="G10" i="67" s="1"/>
  <c r="E9" i="67"/>
  <c r="G9" i="67" s="1"/>
  <c r="E8" i="67"/>
  <c r="G8" i="67" s="1"/>
  <c r="E7" i="67"/>
  <c r="G7" i="67" s="1"/>
  <c r="G5" i="10"/>
  <c r="E22" i="9"/>
  <c r="G22" i="9" s="1"/>
  <c r="E21" i="9"/>
  <c r="G21" i="9" s="1"/>
  <c r="E20" i="9"/>
  <c r="G20" i="9" s="1"/>
  <c r="E19" i="9"/>
  <c r="G19" i="9" s="1"/>
  <c r="E18" i="9"/>
  <c r="G18" i="9" s="1"/>
  <c r="E17" i="9"/>
  <c r="G17" i="9" s="1"/>
  <c r="E16" i="9"/>
  <c r="G16" i="9" s="1"/>
  <c r="E15" i="9"/>
  <c r="G15" i="9" s="1"/>
  <c r="E14" i="9"/>
  <c r="G14" i="9" s="1"/>
  <c r="E13" i="9"/>
  <c r="G13" i="9" s="1"/>
  <c r="E12" i="9"/>
  <c r="G12" i="9" s="1"/>
  <c r="E11" i="9"/>
  <c r="G11" i="9" s="1"/>
  <c r="E10" i="9"/>
  <c r="G10" i="9" s="1"/>
  <c r="E9" i="9"/>
  <c r="G9" i="9" s="1"/>
  <c r="E8" i="9"/>
  <c r="G8" i="9" s="1"/>
  <c r="E7" i="9"/>
  <c r="G7" i="9" s="1"/>
  <c r="F5" i="72"/>
  <c r="F9" i="70"/>
  <c r="F8" i="70"/>
  <c r="F7" i="70"/>
  <c r="F5" i="70" s="1"/>
  <c r="F5" i="65"/>
  <c r="F5" i="62"/>
  <c r="F5" i="63"/>
  <c r="F5" i="61"/>
  <c r="F5" i="60"/>
  <c r="F5" i="59"/>
  <c r="F5" i="58"/>
  <c r="F14" i="25"/>
  <c r="F13" i="25"/>
  <c r="F12" i="25"/>
  <c r="F11" i="25"/>
  <c r="F10" i="25"/>
  <c r="F9" i="25"/>
  <c r="F8" i="25"/>
  <c r="F7" i="25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14" i="28"/>
  <c r="F13" i="28"/>
  <c r="F12" i="28"/>
  <c r="F11" i="28"/>
  <c r="F10" i="28"/>
  <c r="F9" i="28"/>
  <c r="F8" i="28"/>
  <c r="F7" i="28"/>
  <c r="F15" i="71"/>
  <c r="F14" i="71"/>
  <c r="F13" i="71"/>
  <c r="F12" i="71"/>
  <c r="F11" i="71"/>
  <c r="F10" i="71"/>
  <c r="F9" i="71"/>
  <c r="F8" i="71"/>
  <c r="F7" i="71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9" i="38"/>
  <c r="F8" i="38"/>
  <c r="F7" i="38"/>
  <c r="F13" i="41"/>
  <c r="F12" i="41"/>
  <c r="F11" i="41"/>
  <c r="F10" i="41"/>
  <c r="F9" i="41"/>
  <c r="F8" i="41"/>
  <c r="F7" i="41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11" i="32"/>
  <c r="F10" i="32"/>
  <c r="F9" i="32"/>
  <c r="F8" i="32"/>
  <c r="F7" i="32"/>
  <c r="F5" i="31"/>
  <c r="F5" i="15"/>
  <c r="F5" i="40"/>
  <c r="F12" i="14"/>
  <c r="F11" i="14"/>
  <c r="F10" i="14"/>
  <c r="F9" i="14"/>
  <c r="F8" i="14"/>
  <c r="F7" i="14"/>
  <c r="F12" i="5"/>
  <c r="F11" i="5"/>
  <c r="F10" i="5"/>
  <c r="F9" i="5"/>
  <c r="F8" i="5"/>
  <c r="F7" i="5"/>
  <c r="F16" i="49"/>
  <c r="F15" i="49"/>
  <c r="F14" i="49"/>
  <c r="F13" i="49"/>
  <c r="F12" i="49"/>
  <c r="F11" i="49"/>
  <c r="F10" i="49"/>
  <c r="F9" i="49"/>
  <c r="F8" i="49"/>
  <c r="F7" i="49"/>
  <c r="F14" i="69"/>
  <c r="F13" i="69"/>
  <c r="F12" i="69"/>
  <c r="F11" i="69"/>
  <c r="F10" i="69"/>
  <c r="F9" i="69"/>
  <c r="F8" i="69"/>
  <c r="F7" i="69"/>
  <c r="F14" i="47"/>
  <c r="F13" i="47"/>
  <c r="F12" i="47"/>
  <c r="F11" i="47"/>
  <c r="F10" i="47"/>
  <c r="F9" i="47"/>
  <c r="F8" i="47"/>
  <c r="F7" i="47"/>
  <c r="F13" i="46"/>
  <c r="F12" i="46"/>
  <c r="F11" i="46"/>
  <c r="F10" i="46"/>
  <c r="F9" i="46"/>
  <c r="F8" i="46"/>
  <c r="F7" i="46"/>
  <c r="F14" i="45"/>
  <c r="F13" i="45"/>
  <c r="F12" i="45"/>
  <c r="F11" i="45"/>
  <c r="F10" i="45"/>
  <c r="F9" i="45"/>
  <c r="F8" i="45"/>
  <c r="F7" i="45"/>
  <c r="F14" i="44"/>
  <c r="F13" i="44"/>
  <c r="F12" i="44"/>
  <c r="F11" i="44"/>
  <c r="F10" i="44"/>
  <c r="F9" i="44"/>
  <c r="F8" i="44"/>
  <c r="F7" i="44"/>
  <c r="F14" i="21"/>
  <c r="F13" i="21"/>
  <c r="F12" i="21"/>
  <c r="F11" i="21"/>
  <c r="F10" i="21"/>
  <c r="F9" i="21"/>
  <c r="F8" i="21"/>
  <c r="F7" i="21"/>
  <c r="F5" i="39"/>
  <c r="F5" i="20"/>
  <c r="F13" i="68"/>
  <c r="F12" i="68"/>
  <c r="F11" i="68"/>
  <c r="F10" i="68"/>
  <c r="F9" i="68"/>
  <c r="F8" i="68"/>
  <c r="F7" i="68"/>
  <c r="F14" i="67"/>
  <c r="F13" i="67"/>
  <c r="F12" i="67"/>
  <c r="F11" i="67"/>
  <c r="F10" i="67"/>
  <c r="F9" i="67"/>
  <c r="F8" i="67"/>
  <c r="F7" i="67"/>
  <c r="F5" i="10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G5" i="70" l="1"/>
  <c r="G5" i="25"/>
  <c r="G5" i="24"/>
  <c r="G5" i="28"/>
  <c r="G5" i="71"/>
  <c r="G5" i="3"/>
  <c r="G5" i="2"/>
  <c r="G5" i="38"/>
  <c r="G5" i="41"/>
  <c r="G5" i="4"/>
  <c r="G5" i="32"/>
  <c r="G5" i="14"/>
  <c r="G5" i="5"/>
  <c r="G5" i="49"/>
  <c r="G5" i="69"/>
  <c r="G5" i="47"/>
  <c r="G5" i="46"/>
  <c r="G5" i="45"/>
  <c r="G5" i="44"/>
  <c r="G5" i="21"/>
  <c r="G5" i="68"/>
  <c r="G5" i="67"/>
  <c r="G5" i="9"/>
  <c r="F5" i="25"/>
  <c r="F5" i="24"/>
  <c r="F5" i="28"/>
  <c r="F5" i="71"/>
  <c r="F5" i="3"/>
  <c r="F5" i="2"/>
  <c r="F5" i="38"/>
  <c r="F5" i="41"/>
  <c r="F5" i="4"/>
  <c r="F5" i="32"/>
  <c r="F5" i="14"/>
  <c r="F5" i="5"/>
  <c r="F5" i="49"/>
  <c r="F5" i="69"/>
  <c r="F5" i="47"/>
  <c r="F5" i="46"/>
  <c r="F5" i="45"/>
  <c r="F5" i="44"/>
  <c r="F5" i="21"/>
  <c r="F5" i="68"/>
  <c r="F5" i="67"/>
  <c r="F5" i="9"/>
  <c r="G8" i="52" a="1"/>
  <c r="E34" i="52" a="1"/>
  <c r="E26" i="52" a="1"/>
  <c r="E15" i="52" a="1"/>
  <c r="E20" i="52" a="1"/>
  <c r="E30" i="52" a="1"/>
  <c r="E18" i="52" a="1"/>
  <c r="E17" i="52" a="1"/>
  <c r="E35" i="52" a="1"/>
  <c r="E33" i="52" a="1"/>
  <c r="E22" i="52" a="1"/>
  <c r="E14" i="52" a="1"/>
  <c r="E8" i="52" a="1"/>
  <c r="E43" i="52" a="1"/>
  <c r="E27" i="52" a="1"/>
  <c r="E32" i="52" a="1"/>
  <c r="E21" i="52" a="1"/>
  <c r="E11" i="52" a="1"/>
  <c r="E31" i="52" a="1"/>
  <c r="E10" i="52" a="1"/>
  <c r="E19" i="52" a="1"/>
  <c r="E29" i="52" a="1"/>
  <c r="E28" i="52" a="1"/>
  <c r="E16" i="52" a="1"/>
  <c r="G8" i="52" l="1"/>
  <c r="G3" i="52" s="1"/>
  <c r="E16" i="52"/>
  <c r="F16" i="52" s="1"/>
  <c r="E28" i="52"/>
  <c r="F28" i="52" s="1"/>
  <c r="E29" i="52"/>
  <c r="F29" i="52" s="1"/>
  <c r="E19" i="52"/>
  <c r="F19" i="52" s="1"/>
  <c r="E10" i="52"/>
  <c r="F10" i="52" s="1"/>
  <c r="E31" i="52"/>
  <c r="F31" i="52" s="1"/>
  <c r="E11" i="52"/>
  <c r="F11" i="52" s="1"/>
  <c r="E21" i="52"/>
  <c r="F21" i="52" s="1"/>
  <c r="E32" i="52"/>
  <c r="F32" i="52" s="1"/>
  <c r="E27" i="52"/>
  <c r="F27" i="52" s="1"/>
  <c r="E43" i="52"/>
  <c r="F43" i="52" s="1"/>
  <c r="E8" i="52"/>
  <c r="E14" i="52"/>
  <c r="F14" i="52" s="1"/>
  <c r="E22" i="52"/>
  <c r="F22" i="52" s="1"/>
  <c r="E33" i="52"/>
  <c r="F33" i="52" s="1"/>
  <c r="E35" i="52"/>
  <c r="F35" i="52" s="1"/>
  <c r="E17" i="52"/>
  <c r="F17" i="52" s="1"/>
  <c r="E18" i="52"/>
  <c r="F18" i="52" s="1"/>
  <c r="E30" i="52"/>
  <c r="F30" i="52" s="1"/>
  <c r="E20" i="52"/>
  <c r="F20" i="52" s="1"/>
  <c r="E15" i="52"/>
  <c r="F15" i="52" s="1"/>
  <c r="E26" i="52"/>
  <c r="F26" i="52" s="1"/>
  <c r="E34" i="52"/>
  <c r="F34" i="52" s="1"/>
  <c r="E3" i="52" l="1"/>
  <c r="F8" i="52"/>
  <c r="F3" i="52" s="1"/>
  <c r="F8" i="76" a="1"/>
  <c r="F8" i="76" l="1"/>
  <c r="G8" i="76" s="1"/>
  <c r="G12" i="7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<sst xmlns="http://schemas.openxmlformats.org/spreadsheetml/2006/main" count="996" uniqueCount="286">
  <si>
    <t>Typ urządzenia</t>
  </si>
  <si>
    <t>WPM 87/2,3</t>
  </si>
  <si>
    <t>Lp.</t>
  </si>
  <si>
    <t>Wymiana głównej pompy olejowej</t>
  </si>
  <si>
    <t>Wymiana rozruchowej pompy olejowej</t>
  </si>
  <si>
    <t>Osiowanie wałów wentylatora i silnika</t>
  </si>
  <si>
    <t>Wymiana panewki łożyska</t>
  </si>
  <si>
    <t>Poziomowanie korpusu łożyska</t>
  </si>
  <si>
    <t>Wymiana zgrzebła</t>
  </si>
  <si>
    <t>Demontaż i montaż osłony kół zębatych</t>
  </si>
  <si>
    <t>Demontaż i montaż silnika</t>
  </si>
  <si>
    <t>Odsunięcie i podsunięcie wanny odżużlacza</t>
  </si>
  <si>
    <t>B-19/1000</t>
  </si>
  <si>
    <t>GC 31</t>
  </si>
  <si>
    <t>Wymiana  łożyska</t>
  </si>
  <si>
    <t>Rurociągi</t>
  </si>
  <si>
    <t>Wymiana uszczelnienia dławicowego</t>
  </si>
  <si>
    <t>Uzupełnienie uszczelnienia dławicowego</t>
  </si>
  <si>
    <t>Wymiana uszczelnienia kołnierzowego ( w armaturze do 4 MPa )</t>
  </si>
  <si>
    <t>Oczyszczenie i zakonserwowanie  pierścienia dociskowego uszczelnienia tłoka</t>
  </si>
  <si>
    <t>Wymiana trzpienia ( wrzeciona ), grzybka lub gniazda</t>
  </si>
  <si>
    <t>Wymiana i czyszczenie sprężyny dociskowej z talerzykami</t>
  </si>
  <si>
    <t>Wymiana przeciw kołnierzy mocujących armaturę do DN50</t>
  </si>
  <si>
    <t>Wymiana przeciw kołnierzy mocujących armaturę pow. DN50 do DN150</t>
  </si>
  <si>
    <t>Wymiana przeciw kołnierzy mocujących armaturę pow. DN150 do DN300</t>
  </si>
  <si>
    <t xml:space="preserve">Wymiana tulei układu przeniesienia  napędu </t>
  </si>
  <si>
    <t>Wymiana zaworu kołnierzowego do DN50</t>
  </si>
  <si>
    <t>Wymiana zaworu kołnierzowego pow. DN50 do DN150</t>
  </si>
  <si>
    <t>Wymiana zaworu kołnierzowego pow. DN150 do DN300</t>
  </si>
  <si>
    <t>Wymiana zaworu spawanego do DN50 włącznie bez obróbki cieplnej</t>
  </si>
  <si>
    <t>Wymiana zaworu spawanego do DN50 włącznie z wykonaniem obróbki cieplnej</t>
  </si>
  <si>
    <t>D-ż, m-ż zaślepeki - połączenie kołnierzowe - DN 150-350</t>
  </si>
  <si>
    <t>D-ż, m-ż zaślepeki - połączenie kołnierzowe - DN 350-600</t>
  </si>
  <si>
    <t>WPX-140/502 K-R</t>
  </si>
  <si>
    <t>WPWs-120/1,8</t>
  </si>
  <si>
    <t>WPX-55/502 A+K</t>
  </si>
  <si>
    <t>Odżużlacze zgrzebłowe</t>
  </si>
  <si>
    <t>Kruszarki</t>
  </si>
  <si>
    <t>Wymiana łańcucha zgrzebłowego</t>
  </si>
  <si>
    <t>HW050</t>
  </si>
  <si>
    <t>Obiekt</t>
  </si>
  <si>
    <t>`</t>
  </si>
  <si>
    <t>kotłownia</t>
  </si>
  <si>
    <t>Kontrola geometrii czopów i poziomu wału</t>
  </si>
  <si>
    <t>WP 144/420</t>
  </si>
  <si>
    <t>WPX-122/562 A+K</t>
  </si>
  <si>
    <t>Kanały spalin i powietrza z armaturą</t>
  </si>
  <si>
    <t>Pompy dawkowania chemikalii</t>
  </si>
  <si>
    <t>WOR 1700/1000</t>
  </si>
  <si>
    <t>WPWD 125/1,4N</t>
  </si>
  <si>
    <t>WPWSV192</t>
  </si>
  <si>
    <t>Armatura</t>
  </si>
  <si>
    <t>Oczyszczenie konserwowanie trzpienia ( wrzeciona )</t>
  </si>
  <si>
    <t>Oczyszczenie, konserwowanie docisku uszczelnienia dławicowego</t>
  </si>
  <si>
    <t>Ec Siekierki</t>
  </si>
  <si>
    <t>Zapotrzebowanie na pracowników</t>
  </si>
  <si>
    <t>GC-31</t>
  </si>
  <si>
    <t>WP-144/420</t>
  </si>
  <si>
    <t>Wyważanie wentylatora w łożyskach własnych (z przygotowaniem)</t>
  </si>
  <si>
    <t>Demontaż i montaż uszczelnienia leja komory paleniskowej</t>
  </si>
  <si>
    <t>Demontaż i montaż rolek prowadzących łańcuch zgrzebłowy</t>
  </si>
  <si>
    <t>Demontaż i montaż zsypu do kruszarki</t>
  </si>
  <si>
    <t>Rewizja uszczelnienia wału</t>
  </si>
  <si>
    <t>V2S 270 DN300 PN16/40</t>
  </si>
  <si>
    <t>IKT230GD/170</t>
  </si>
  <si>
    <t>Klapy spalin do instalacji MIOS</t>
  </si>
  <si>
    <t>WP 22,5/4. WPF-25/025/1. WP 22/5,25-1</t>
  </si>
  <si>
    <t>Wentylatory ciągu kotłów OP-230 nr 3 i 4</t>
  </si>
  <si>
    <t>Wentylatory podmuchu kotłów OP-230 nr 3 i 4</t>
  </si>
  <si>
    <t>Wentylatory ciągu kotła OP-230 nr 2</t>
  </si>
  <si>
    <t>Wentylatory podmuchu kotła OP-230 nr 2</t>
  </si>
  <si>
    <t>Wentylatory młynowe kotła OP-230 nr 2</t>
  </si>
  <si>
    <t>Obrotowe podgrzewacze powietrza kotłów: OP-230 nr 1 i 2; OP-430 nr 10, 14 i 15; OP-380 nr 11; WP-200 nr 16</t>
  </si>
  <si>
    <t>Obrotowe podgrzewacze powietrza kotłów WP-120 nr 5, 6 i 7</t>
  </si>
  <si>
    <t>BDT-24/1500. BD-23/1400. BD-24/1600. CVuP 7,1m/1,55m</t>
  </si>
  <si>
    <t>Wentylatory podmuchu kotłów WP-120 nr 5, 6 i 7</t>
  </si>
  <si>
    <t>Instalacja odsiarczania kotła OP-230 nr 2</t>
  </si>
  <si>
    <t>Wentylatory podmuchu kotła WP-200 nr 16</t>
  </si>
  <si>
    <t>Wentylatory podmuchu kotłów PTWM-100 nr 8 i 9</t>
  </si>
  <si>
    <t>Wentylatory młynowe kotłów: OP-430 nr 10, 14 i 15; OP-380 nr 11; WP-200 nr 16</t>
  </si>
  <si>
    <t>Wentylatory podmuchu kotłów: OP-430 nr 10, 14 i 15; OP-380 nr 11</t>
  </si>
  <si>
    <t>Zdmuchiwacze infradźwiękowe instalacji SCR kotłów: OP-430 nr 10, 14 i 15; OP-380 nr 11</t>
  </si>
  <si>
    <t>Odparowywacze wody amoniakalnej instalacji SCR kotłów: OP-430 nr 10, 14 i 15; OP-380 nr 11</t>
  </si>
  <si>
    <t>Stacje oleju hydraulicznego wentylatorów wspomagających spalin (WWS) instalacji MIOS</t>
  </si>
  <si>
    <t>Stacje oleju smarującego wentylatorów wspomagających spalin (WWS) instalacji MIOS</t>
  </si>
  <si>
    <t>Wentylatory powietrza uszczelniającego WWS instalacji MIOS</t>
  </si>
  <si>
    <t>Wentylatory powietrza uszczelniającego klapy spalin do instalacji MIOS</t>
  </si>
  <si>
    <t>Układ wirujący - wirnik: kontrola łopatek wirnika (uszkodzenia mechaniczne, erozja, wżery); sprawdzenie i regulacja ustawienia wirnika względem obudowy (szczelina między czołem wewnętrznego pierścienia kierownicy a czołem wirnika:  4 +/- 1 mm, a jej zmienność na obwodzie &lt; 0.5 mm, luz między łopatką a korpusem &gt; 3 mm, szczelina między tuleją dystansową a otworem oprawy łożyska &gt; 0,2 mm)</t>
  </si>
  <si>
    <t>Podajniki wewnętrznego układu biomasy kotła BFB-185 nr 1</t>
  </si>
  <si>
    <t>Podajniki popiołu dennego kotła BFB nr 1</t>
  </si>
  <si>
    <t>WPWDs-120/1,8. R071Kg.2-150-Av. WPWD 140/1,8.</t>
  </si>
  <si>
    <t>Wentylatory ciągu kotłów: WP-120 nr 5,6 i 7, BFB-185 nr 1, WP-200 nr 16</t>
  </si>
  <si>
    <t>R071Ka.1-160-Uv</t>
  </si>
  <si>
    <t>Wentylatory podmuchu kotła BFB-185 nr 1</t>
  </si>
  <si>
    <t>R040Kk.1-224-SF</t>
  </si>
  <si>
    <t>Wentylatory gazu fluidyzacyjnego kotła BFB-185 nr 1</t>
  </si>
  <si>
    <t>Wentylatory gazu fluidyzacyjnego Kotła BFB-185 nr 1</t>
  </si>
  <si>
    <t>Rewizja pompy oleju lekkiego - wymiana uszczelnień mechanicznych</t>
  </si>
  <si>
    <t>Remont pompy zasilającej, ślimakowej KRAL CGJF-210+160-4/15</t>
  </si>
  <si>
    <t>Wymiana pompy zasilającej, ślimakowej KRAL CGJF-210+160-4/15</t>
  </si>
  <si>
    <t>Rewizja pompy odolejeń - wymiana szczeliwa dławnicy</t>
  </si>
  <si>
    <t>Remont pompy rozładowczej, wirowej ALLWEILER typ NT65-200 U3.1D W10</t>
  </si>
  <si>
    <t>Wymiana pompy rozładowczej, wirowej ALLWEILER typ NT65-200 U3.1D W10</t>
  </si>
  <si>
    <t>Wymiana uszczelnień na połączeniach typu Victaualic</t>
  </si>
  <si>
    <t>Wymiana kształek, armatury oraz złączek typu Victaualic</t>
  </si>
  <si>
    <t>Instalacje pompowni oleju lekkiego</t>
  </si>
  <si>
    <t>Osiowanie wału wentylatora i silnika</t>
  </si>
  <si>
    <t>Wymiana łożyska wału górnego</t>
  </si>
  <si>
    <t>Wymiana uszczelnienia wału górnego</t>
  </si>
  <si>
    <t>Wymiana uszczelnienia wału dolnego</t>
  </si>
  <si>
    <t>Wymiana łożyska wału dolnego</t>
  </si>
  <si>
    <t>wielostopniowa pompa wody procesowej: wys. tłocz. 400 m, wydaj. 12 m3/h</t>
  </si>
  <si>
    <t>Wentylatory powietrza uszczelniającego kotłów: OP-230 nr 2; OP-430 nr 10, 14 i 15; OP-380 nr 11; WP-200 nr 16</t>
  </si>
  <si>
    <t>ETATEC CREM 01-63-0900-B -S</t>
  </si>
  <si>
    <t>Obszar/ branża</t>
  </si>
  <si>
    <t>Numer karty</t>
  </si>
  <si>
    <t>Instalacja do usuwania nawisów w bunkrach węglowych kotłów K10, K11, K14, K15</t>
  </si>
  <si>
    <t>PNEUMAX</t>
  </si>
  <si>
    <t>Wymiana ślizgów łańcucha zgrzebłowego o dł. do 1mb</t>
  </si>
  <si>
    <t>Wymiana ślizgów z wykładziny bazaltowej o dł. do 1mb</t>
  </si>
  <si>
    <t>Wymiana odcinka łańcucha zgrzebłowego o dł. do 2mb</t>
  </si>
  <si>
    <t>Demontaż i montaż silnika napędowego</t>
  </si>
  <si>
    <t>Demontaż i montaż wału napędowego z kołem zębatym i ułożyskowaniem</t>
  </si>
  <si>
    <t>Demontaż i montaż wału napinającego z gwiazdami i śrubami napinającymi</t>
  </si>
  <si>
    <t>Demontaż i montaż przekładni, demontaż i montaż koła zębatego</t>
  </si>
  <si>
    <r>
      <t>Wymiana blach ślizgowych podajnika o pow. do 1m</t>
    </r>
    <r>
      <rPr>
        <vertAlign val="superscript"/>
        <sz val="10"/>
        <rFont val="Arial"/>
        <family val="2"/>
        <charset val="238"/>
      </rPr>
      <t>2</t>
    </r>
  </si>
  <si>
    <t>Rozsprzeglenie i zesprzęglenie wentylatora. Demontaż i montaż osłony sprzęgła</t>
  </si>
  <si>
    <t>Demontaż i montaż silnika wentylatora</t>
  </si>
  <si>
    <t>Kontrola przylegania stopu łożyskowego</t>
  </si>
  <si>
    <t>Poziomowanie wału wentylatora</t>
  </si>
  <si>
    <t>Przegląd łożyska, sprawdzenie luzów łożyskowych, sprawdzenie poziomu łożyska</t>
  </si>
  <si>
    <t>Demontaż i montaż odrzutnika ciepła, czyszczenie odrzutnika</t>
  </si>
  <si>
    <t>Wymiana łożyska</t>
  </si>
  <si>
    <t>Demontaż i montaż wentylatora</t>
  </si>
  <si>
    <t>Demontaż i montaż przekładni</t>
  </si>
  <si>
    <t>Dotyczy</t>
  </si>
  <si>
    <t>Naprawa i uruchomienie układu regulacji wydajności wentylatora; konserwacja; sprawdzenie ograniczników układu regulacji i ich oznaczenia; kontrola łożysk i wymiana smaru; kontrola zakresu regulacji łopatek wirnika</t>
  </si>
  <si>
    <t>Wymiana wkładki elastycznej sprzęgła (opony)</t>
  </si>
  <si>
    <t>Wymiana sprzęgła wentylatora</t>
  </si>
  <si>
    <t>Przegląd łożyska wewnętrznego wentylatora; sprawdzenie luzów łożyskowych; sprawdzenie poziomu łożyska; wymiana smaru</t>
  </si>
  <si>
    <t>Wymiana łożyska wewnętrznego wentylatora</t>
  </si>
  <si>
    <t>Przegląd łożyska zewnętrznego wentylatora; sprawdzenie luzów łożyskowych; sprawdzenie poziomu łożyska; wymiana smaru</t>
  </si>
  <si>
    <t>Wymiana łożyska zewnętrznego wentylatora</t>
  </si>
  <si>
    <t>Kontrola geometrii czopów i kontrola poziomu wału</t>
  </si>
  <si>
    <t>Przegląd łożyska, sprawdzenie luzów łożyskowych, sprawdzenie poziomu łożyska, wymiana smaru</t>
  </si>
  <si>
    <t>Kontrola geometrii czopów; kontrola poziomu wału</t>
  </si>
  <si>
    <t xml:space="preserve">Wymiana sprzęgła elastycznego typu Omega </t>
  </si>
  <si>
    <t>Demontaż i montaż odrzutnika ciepła, czyszczenie, kontrola zużycia i zamocowania</t>
  </si>
  <si>
    <t>Wymiana korpusu łożyska wentylatora</t>
  </si>
  <si>
    <t>Przegląd łożyska wentylatora, kontrola powierzchni panewki, luzów, dopasowanie panewki do czopu i korpusu łożyska; kontrola odrzutników oleju</t>
  </si>
  <si>
    <t>Wymiana zaworu (przelewowego)</t>
  </si>
  <si>
    <t>Sprawdzenie prawidłowości działania aparatu kierowniczego (kontrola łożysk, dławic, łopatek, cięgien, dźwigni, stopnia zużycia elementów i luzów w układzie przekazania napędu; kontrola ruchomości i luzów; sprawdzenie oznaczeń), uruchomienie układu i regulacja</t>
  </si>
  <si>
    <t>Przegląd łożyska wentylatora, kontrola powierzchni panewki, luzów, dopasowanie panewki do czopu i korpusu łożyska</t>
  </si>
  <si>
    <t>Próba szczelności armatury kołnierzowej</t>
  </si>
  <si>
    <t>Oczyszczenie, przegwintowanie i zakonserwowanie szpilek, śrub, nakrętek  mocujących pokrywę samouszczelniającą i dławicę</t>
  </si>
  <si>
    <t>Docieranie płaszczyzn uszczelniających (gniazda i grzybka)</t>
  </si>
  <si>
    <t>Zablokowanie i odblokowanie zamocowań rurociągów pary świeżej do próby ciśnieniowej kotła (OP-430/380)</t>
  </si>
  <si>
    <t>Wymiana odcinka rurociągu do ø 38 - 2 złącza spawane</t>
  </si>
  <si>
    <r>
      <t>Wymiana odcinka rurociągu ø 38 do ø 57- 2 złącza spawane</t>
    </r>
    <r>
      <rPr>
        <sz val="10"/>
        <rFont val="Calibri"/>
        <family val="2"/>
        <charset val="238"/>
      </rPr>
      <t>ø</t>
    </r>
  </si>
  <si>
    <t>Wymiana odcinka rurociągu ø 57 do ø 108 - 2 złącza spawane</t>
  </si>
  <si>
    <t>Wymiana odcinka rurociągu ø 108 do ø 219 - 2 złącza spawane</t>
  </si>
  <si>
    <t>Wymiana odcinka rurociągu ø 219 do ø 355 - 2 złącza spawane</t>
  </si>
  <si>
    <t>Wymiana odcinka rurociągu kołnierzowego wraz z uszczelkami do ø 108</t>
  </si>
  <si>
    <t>Wymiana odcinka rurociągu kołnierzowego wraz z uszczelkami pow. ø 108 do ø 219</t>
  </si>
  <si>
    <t>Wewnętrzny układ podawania biomasy kotła BFB-185 nr 1</t>
  </si>
  <si>
    <t>Wymiana uszczelnienia pokrywy samouszczelniającej (tłoka) lub wymiana uszczelki podziałowej na korpusie</t>
  </si>
  <si>
    <t>Wentylatory ciągu kotłów: OP-430 nr 10, 14 i 15</t>
  </si>
  <si>
    <t>Wentylatory ciągu kotła: OP-380 nr 11</t>
  </si>
  <si>
    <t>Rewizja uszczelnienia dławnicy wału na ssaniu i tłoczeniu wentylatora</t>
  </si>
  <si>
    <t>Wymiana pompy olejowej głównej</t>
  </si>
  <si>
    <t>Wymiana pompy olejowej rozruchowej</t>
  </si>
  <si>
    <t>Naprawa obudowy wanny odżużlacza (wymiana fragmentu ściany) o pow. do 0,25m2</t>
  </si>
  <si>
    <t>Przywrócenie sprawności (odblokowanie) klapy zwrotnej</t>
  </si>
  <si>
    <t>Wymiana łożysk [1kpl=2łożyska] układu regulacji wydajności</t>
  </si>
  <si>
    <t>Podajnik popiołu dennego kotła BFB nr 1</t>
  </si>
  <si>
    <t>RSN 2240</t>
  </si>
  <si>
    <t xml:space="preserve">Uzupełnienie smaru w progresywym układzie smarowania </t>
  </si>
  <si>
    <t>Wymiana blach ślizgowych odżużlacza (dolnych lub górnych) o pow. do 2m2</t>
  </si>
  <si>
    <t>Demontaż i montaż obudowy dzwiękochłonnej silnika</t>
  </si>
  <si>
    <t>Instalcja HiCarbon kotłów K10,11,14</t>
  </si>
  <si>
    <t>1.</t>
  </si>
  <si>
    <t>wymiana lancy wody procesowej w turboreaktorze</t>
  </si>
  <si>
    <t>2.</t>
  </si>
  <si>
    <t>wykonanie testu lancy wody procesowej</t>
  </si>
  <si>
    <t>3.</t>
  </si>
  <si>
    <t>Rozprzęgnięcie i sprzęgnięcie pompy.</t>
  </si>
  <si>
    <t>4.</t>
  </si>
  <si>
    <t>Demontaż i montaż silnika.</t>
  </si>
  <si>
    <t>5.</t>
  </si>
  <si>
    <t>Osiowanie pompy z silnikiem.</t>
  </si>
  <si>
    <t xml:space="preserve">MXE016-020015-00, MXE050-022415-00, MXE020-007130-00 </t>
  </si>
  <si>
    <t>Przegląd łożyska tocznego, czyszczenie i klasyfikacja, wymiana oleju.</t>
  </si>
  <si>
    <t>Zamknięcie/otwarcie szybrów remontowych zainstalowanych na tłoczeniu wentylatora</t>
  </si>
  <si>
    <t>Smarowanie łożysk układu kierowniczego (1kpl=1 łożysko)</t>
  </si>
  <si>
    <t>Wymiana zaworu szybkiego spustu</t>
  </si>
  <si>
    <t>Wymiana uszczelnienia tłoka działka powietrznego</t>
  </si>
  <si>
    <t>Wymiana zaworu instalacji sprężonego powietrza</t>
  </si>
  <si>
    <t>Prace Rozliczane Powykonawczo</t>
  </si>
  <si>
    <t>Przewidywana liczba działań w roku</t>
  </si>
  <si>
    <t>Poprawność</t>
  </si>
  <si>
    <t>Nazwa Urządzenia</t>
  </si>
  <si>
    <t>Typ Urządzenia</t>
  </si>
  <si>
    <t>Liczba rbh na wykonanie pojedynczego działania</t>
  </si>
  <si>
    <t>Stawka jednostkowa w PLN [stawka rbh x liczba rbh na wykonanie pojedynczego działania]</t>
  </si>
  <si>
    <t>Wartość wszytkich kart
na 1 rok</t>
  </si>
  <si>
    <t>Wartość wszytkich kart
na 4 lata</t>
  </si>
  <si>
    <t>Uśredniona stawka rbh</t>
  </si>
  <si>
    <t>Liczba urządzeń</t>
  </si>
  <si>
    <t>Wartość z karty
(na 1 rok)</t>
  </si>
  <si>
    <t>Wartość na czas trwania Umowy
(4 lata)</t>
  </si>
  <si>
    <t>Kotłownia</t>
  </si>
  <si>
    <t>Specjalność</t>
  </si>
  <si>
    <t xml:space="preserve">Kwalifikacje zgodnie z Klasyfikacją Zawodów i Specjalności </t>
  </si>
  <si>
    <t>Charakterystyka</t>
  </si>
  <si>
    <t>Kwalifikacje i uprawnienia</t>
  </si>
  <si>
    <t>https://psz.praca.gov.pl/rynek-pracy/bazy-danych/klasyfikacja-zawodow-i-specjalnosci/wyszukiwarka-opisow-zawodow</t>
  </si>
  <si>
    <t>Spawacz</t>
  </si>
  <si>
    <t>Spawacz do wykonywania prac mechanicznych oraz do prowadzenia prac spawalniczych</t>
  </si>
  <si>
    <t>Książka Spawacza oraz ważne świadectwo egzaminu spawacza w danej metodzie</t>
  </si>
  <si>
    <t>Uprawnienia Grupy 2</t>
  </si>
  <si>
    <t>Monter</t>
  </si>
  <si>
    <t>821103</t>
  </si>
  <si>
    <t>Monter mechanicznych urządzeń energetycznych</t>
  </si>
  <si>
    <t>Spawacz z uprawnieniami UDT</t>
  </si>
  <si>
    <t>214410</t>
  </si>
  <si>
    <t>Spawacz z uprawnieniami dozorowymi UDT posiadający ważne uprawnienia  dozorowe spawalnicze do spawania elementów ciśnieniowych dla stali stosowanych w energetyce</t>
  </si>
  <si>
    <t>Uprawnienia  dozorowe spawalnicze do spawania elementów ciśnieniowych dla stali stosowanych w energetyce</t>
  </si>
  <si>
    <t>Obszar</t>
  </si>
  <si>
    <t>Prace Remontowe</t>
  </si>
  <si>
    <t>Liczba 
osób</t>
  </si>
  <si>
    <t xml:space="preserve">Wymagania </t>
  </si>
  <si>
    <t>Stawka za roboczogodzinę [rbh]
Dyspozycja Remontowa</t>
  </si>
  <si>
    <t>Szacowana liczba rbh rocznie na jednego pracownika</t>
  </si>
  <si>
    <t xml:space="preserve">Stawka za roboczogodzinę [rbh] *
Dyspozycja Remontowa w nadgodzinach
Dodatkowe Prace Remontowe Wykonywane w Podstawowych Godzinach Pracy Zamawiającego </t>
  </si>
  <si>
    <t xml:space="preserve">Szacowana liczba rbh rocznie na jednego pracownika 
Dyspozycji Remontowej w nadgodzinach oraz Dodatkowych Prac Remontowych Wykonywanych w Podstawowych Godzinach Pracy Zamawiającego </t>
  </si>
  <si>
    <t>Wartość / 1 rok</t>
  </si>
  <si>
    <t xml:space="preserve">Dyspozycja Remontowa
 Dyspozycja Remontowa w nadgodzinach 
 Dodatkowe Prac Remontowe Wykonywane w Podstawowych Godzinach Pracy Zamawiającego </t>
  </si>
  <si>
    <t>Uprawnienia podstawowe</t>
  </si>
  <si>
    <t>Uprawnienia UDT</t>
  </si>
  <si>
    <t>Stawka za roboczogodzinę [rbh]
Dyżur Domowy</t>
  </si>
  <si>
    <t>Stawka za roboczogodzinę [rbh] **
Wezwanie z Dyżuru Domowego</t>
  </si>
  <si>
    <t>Szacowana liczba rbh rocznie na jednego pracownika prac wykonywanych w ramach Wezwania z Dyżuru Domowego</t>
  </si>
  <si>
    <t>Dyżur Domowy - osoby dyspozycyjne w:
dni robocze od 15:00 do 7:00
w dni świąteczne 24h/dobę
Wezwanie z Dyżuru Domowego</t>
  </si>
  <si>
    <t>Stawka za roboczogodzinę [rbh]</t>
  </si>
  <si>
    <t>Szacowana liczba rbh rocznie</t>
  </si>
  <si>
    <t>Prace warsztatowe</t>
  </si>
  <si>
    <t>-</t>
  </si>
  <si>
    <t>* Stawka za roboczogodzinę [rbh] Dyspozycji Remontowej w nadgodzinach oraz Dodatkowych Prac Remontowych Wykonywanych w Podstawowych Godzinach Pracy Zamawiającego (kolumna H) musi być większa, niż stawka za roboczogodzinę [rbh] Dyspozycji Remontowej (kolumna F)</t>
  </si>
  <si>
    <t>** Stawka za roboczogodzinę [rbh] Wezwania z Dyżuru Domowego (kolumna H) musi być większa, niż stawka za roboczogodzinę [rbh] Dyżuru Domowego (kolumna F)</t>
  </si>
  <si>
    <t>Wyszczególnienie</t>
  </si>
  <si>
    <t>Nakład pracy</t>
  </si>
  <si>
    <t>Koszt zakupu Materiałów Remontowych i Części Zamiennych przyjęty na potrzeby oferty</t>
  </si>
  <si>
    <t>Narzut [%]</t>
  </si>
  <si>
    <t>Wartość na 12 miesięcy</t>
  </si>
  <si>
    <t>Wartość na 4 lata</t>
  </si>
  <si>
    <t>[-]</t>
  </si>
  <si>
    <t>[PLN]</t>
  </si>
  <si>
    <t>[PLN] / [%]</t>
  </si>
  <si>
    <t>Wynagrodzenie za świadczenie usług Dyspozycji Remontowej oraz Dyspozycji Remontowej w nadgodzinach oraz Dodatkowych Prac Remontowych Wykonywanych w Podstawowych Godzinach Pracy Zamawiającego</t>
  </si>
  <si>
    <t>Arkusz "Zapotrzebowanie pracowników"</t>
  </si>
  <si>
    <t xml:space="preserve">Wynagrodzenie za świadczenie usług Dyżuru Domowego oraz Wezwania z Dyżuru Domowego </t>
  </si>
  <si>
    <t>Wynagrodzenie za wykonanie Prac Rozliczanych Powykonawczo</t>
  </si>
  <si>
    <t>Arkusz "Wykaz"
(wykaz kart)</t>
  </si>
  <si>
    <t>Wynagrodzenie za wykonanie Prac warsztatowych</t>
  </si>
  <si>
    <t>Wynagrodzenie za wykonanie Prace Dodatkowych na podstawie oferty Wykonawcy (przyjęte na potrzeby oferty)</t>
  </si>
  <si>
    <t>Wynagrodzenie za dostarczone Materiały Remontowe i Części Zamienne
(narzut maksymalny: 8%)</t>
  </si>
  <si>
    <t>Łączna wartość oferty:</t>
  </si>
  <si>
    <t xml:space="preserve">Formularz „Wynagrodzenie 25DFBT256-11”															</t>
  </si>
  <si>
    <t>UWAGA:
Co najmniej 8 pracowników dyspozycji  ma mieć uprawnienia „Kierującego Zespołem Pracowników” w rozumieniu  IOBP w ORLEN TERMIKA p 1.3.7 
Co najmniej 2 pracowników dyżuru domowego  ma mieć uprawnienia „Kierującego Zespołem Pracowników” w rozumieniu  IOBP w ORLEN TERMIKA p 1.3.6</t>
  </si>
  <si>
    <t>Znajomość urządzeń kotłowni</t>
  </si>
  <si>
    <t xml:space="preserve">upr. E, urządzenia wirujące </t>
  </si>
  <si>
    <t xml:space="preserve">upr. E, palniki, armatura, pompy, instalacje, rurociągi </t>
  </si>
  <si>
    <t>Dni w roku</t>
  </si>
  <si>
    <t>Czas Dyspozycji Remontowej
na 1 osobę rocznie</t>
  </si>
  <si>
    <t>Czas Dyżuru Domowego na
1 osobę rocznie</t>
  </si>
  <si>
    <t>Liczba
dni</t>
  </si>
  <si>
    <t>07:00 - 15:00</t>
  </si>
  <si>
    <t>14:00 - 22:00</t>
  </si>
  <si>
    <t>15:00 - 07:00</t>
  </si>
  <si>
    <t>00:00 - 24:00</t>
  </si>
  <si>
    <t>Liczba godzin</t>
  </si>
  <si>
    <t>Wszystkie</t>
  </si>
  <si>
    <t>Sobota - Niedziela</t>
  </si>
  <si>
    <t>Święta
(wypadające poza sob.-ndz.)</t>
  </si>
  <si>
    <t>Robocze</t>
  </si>
  <si>
    <t>Niepracujące
(weekend+święta)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</si>
</sst>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6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8"/>
      <name val="Calibri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family val="2"/>
      <charset val="238"/>
    </font>
    <font>
      <b/>
      <sz val="12"/>
      <name val="Arial"/>
      <family val="2"/>
      <charset val="238"/>
    </font>
    <font>
      <sz val="10"/>
      <name val="Calibri"/>
      <family val="2"/>
      <charset val="238"/>
    </font>
    <font>
      <sz val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i/>
      <sz val="6"/>
      <name val="Arial CE"/>
      <charset val="238"/>
    </font>
    <font>
      <i/>
      <sz val="10"/>
      <name val="Arial CE"/>
      <family val="2"/>
      <charset val="238"/>
    </font>
    <font>
      <u/>
      <sz val="10"/>
      <color theme="10"/>
      <name val="Arial"/>
      <family val="2"/>
      <charset val="238"/>
    </font>
    <font>
      <b/>
      <sz val="12"/>
      <name val="Arial CE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1" applyNumberFormat="0" applyAlignment="0" applyProtection="0"/>
    <xf numFmtId="0" fontId="15" fillId="9" borderId="2" applyNumberFormat="0" applyAlignment="0" applyProtection="0"/>
    <xf numFmtId="0" fontId="16" fillId="0" borderId="3" applyNumberFormat="0" applyFill="0" applyAlignment="0" applyProtection="0"/>
    <xf numFmtId="0" fontId="17" fillId="10" borderId="4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/>
    <xf numFmtId="0" fontId="1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1" fillId="9" borderId="1" applyNumberFormat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" fillId="11" borderId="9" applyNumberFormat="0" applyFont="0" applyAlignment="0" applyProtection="0"/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0" fontId="39" fillId="0" borderId="0"/>
    <xf numFmtId="9" fontId="9" fillId="0" borderId="0" applyFont="0" applyFill="0" applyBorder="0" applyAlignment="0" applyProtection="0"/>
  </cellStyleXfs>
  <cellXfs count="586">
    <xf numFmtId="0" fontId="0" fillId="0" borderId="0" xfId="0"/>
    <xf numFmtId="0" fontId="0" fillId="13" borderId="0" xfId="0" applyFont="1" applyFill="1"/>
    <xf numFmtId="0" fontId="9" fillId="13" borderId="10" xfId="0" applyFont="1" applyFill="1" applyBorder="1" applyAlignment="1">
      <alignment horizontal="center" vertical="center" wrapText="1"/>
    </xf>
    <xf numFmtId="0" fontId="0" fillId="13" borderId="0" xfId="0" applyFont="1" applyFill="1" applyAlignment="1">
      <alignment wrapText="1"/>
    </xf>
    <xf numFmtId="0" fontId="4" fillId="13" borderId="0" xfId="0" applyFont="1" applyFill="1" applyAlignment="1">
      <alignment horizontal="center" vertical="center"/>
    </xf>
    <xf numFmtId="0" fontId="0" fillId="13" borderId="0" xfId="0" applyFont="1" applyFill="1" applyAlignment="1">
      <alignment horizontal="center" vertical="center"/>
    </xf>
    <xf numFmtId="0" fontId="9" fillId="0" borderId="0" xfId="29"/>
    <xf numFmtId="4" fontId="9" fillId="14" borderId="12" xfId="21" applyNumberFormat="1" applyFont="1" applyFill="1" applyBorder="1" applyAlignment="1" applyProtection="1">
      <alignment horizontal="right" vertical="center"/>
      <protection locked="0"/>
    </xf>
    <xf numFmtId="4" fontId="9" fillId="14" borderId="10" xfId="21" applyNumberFormat="1" applyFont="1" applyFill="1" applyBorder="1" applyAlignment="1" applyProtection="1">
      <alignment horizontal="right" vertical="center"/>
      <protection locked="0"/>
    </xf>
    <xf numFmtId="4" fontId="9" fillId="14" borderId="57" xfId="21" applyNumberFormat="1" applyFont="1" applyFill="1" applyBorder="1" applyAlignment="1" applyProtection="1">
      <alignment horizontal="right" vertical="center"/>
      <protection locked="0"/>
    </xf>
    <xf numFmtId="0" fontId="9" fillId="13" borderId="0" xfId="21" applyFont="1" applyFill="1" applyProtection="1"/>
    <xf numFmtId="0" fontId="9" fillId="13" borderId="0" xfId="21" applyFont="1" applyFill="1" applyAlignment="1" applyProtection="1">
      <alignment wrapText="1"/>
    </xf>
    <xf numFmtId="0" fontId="10" fillId="13" borderId="13" xfId="20" applyFont="1" applyFill="1" applyBorder="1" applyAlignment="1" applyProtection="1">
      <alignment horizontal="center" vertical="center" wrapText="1"/>
    </xf>
    <xf numFmtId="0" fontId="10" fillId="13" borderId="14" xfId="20" applyFont="1" applyFill="1" applyBorder="1" applyAlignment="1" applyProtection="1">
      <alignment horizontal="center" vertical="center" wrapText="1"/>
    </xf>
    <xf numFmtId="0" fontId="9" fillId="13" borderId="0" xfId="0" applyFont="1" applyFill="1" applyBorder="1" applyProtection="1"/>
    <xf numFmtId="0" fontId="10" fillId="13" borderId="17" xfId="20" applyFont="1" applyFill="1" applyBorder="1" applyAlignment="1" applyProtection="1">
      <alignment horizontal="center" vertical="center" wrapText="1"/>
    </xf>
    <xf numFmtId="0" fontId="9" fillId="13" borderId="0" xfId="22" applyFont="1" applyFill="1" applyProtection="1"/>
    <xf numFmtId="0" fontId="10" fillId="13" borderId="0" xfId="22" applyFont="1" applyFill="1" applyAlignment="1" applyProtection="1">
      <alignment horizontal="center" vertical="center" wrapText="1"/>
    </xf>
    <xf numFmtId="0" fontId="10" fillId="13" borderId="44" xfId="22" applyFont="1" applyFill="1" applyBorder="1" applyAlignment="1" applyProtection="1">
      <alignment horizontal="center" vertical="center" wrapText="1"/>
    </xf>
    <xf numFmtId="0" fontId="10" fillId="13" borderId="42" xfId="21" applyFont="1" applyFill="1" applyBorder="1" applyAlignment="1" applyProtection="1">
      <alignment horizontal="center" vertical="center" wrapText="1"/>
    </xf>
    <xf numFmtId="0" fontId="10" fillId="13" borderId="41" xfId="0" applyFont="1" applyFill="1" applyBorder="1" applyAlignment="1" applyProtection="1">
      <alignment horizontal="center" vertical="center" wrapText="1"/>
    </xf>
    <xf numFmtId="4" fontId="10" fillId="13" borderId="48" xfId="22" applyNumberFormat="1" applyFont="1" applyFill="1" applyBorder="1" applyAlignment="1" applyProtection="1">
      <alignment horizontal="right" vertical="center" wrapText="1"/>
    </xf>
    <xf numFmtId="0" fontId="10" fillId="13" borderId="49" xfId="21" applyFont="1" applyFill="1" applyBorder="1" applyAlignment="1" applyProtection="1">
      <alignment horizontal="center" vertical="center" wrapText="1"/>
    </xf>
    <xf numFmtId="0" fontId="10" fillId="13" borderId="52" xfId="20" applyFont="1" applyFill="1" applyBorder="1" applyAlignment="1" applyProtection="1">
      <alignment horizontal="center" vertical="center" wrapText="1"/>
    </xf>
    <xf numFmtId="0" fontId="10" fillId="13" borderId="52" xfId="22" applyFont="1" applyFill="1" applyBorder="1" applyAlignment="1" applyProtection="1">
      <alignment horizontal="center" vertical="center" wrapText="1"/>
    </xf>
    <xf numFmtId="0" fontId="10" fillId="13" borderId="53" xfId="21" applyFont="1" applyFill="1" applyBorder="1" applyAlignment="1" applyProtection="1">
      <alignment horizontal="center" vertical="center" wrapText="1"/>
    </xf>
    <xf numFmtId="0" fontId="9" fillId="13" borderId="55" xfId="21" applyFont="1" applyFill="1" applyBorder="1" applyAlignment="1" applyProtection="1">
      <alignment horizontal="center"/>
    </xf>
    <xf numFmtId="0" fontId="9" fillId="13" borderId="12" xfId="17" applyFont="1" applyFill="1" applyBorder="1" applyAlignment="1" applyProtection="1">
      <alignment wrapText="1"/>
    </xf>
    <xf numFmtId="0" fontId="9" fillId="13" borderId="19" xfId="21" applyFont="1" applyFill="1" applyBorder="1" applyAlignment="1" applyProtection="1">
      <alignment horizontal="right"/>
    </xf>
    <xf numFmtId="4" fontId="9" fillId="13" borderId="50" xfId="21" applyNumberFormat="1" applyFont="1" applyFill="1" applyBorder="1" applyAlignment="1" applyProtection="1">
      <alignment horizontal="right" vertical="center"/>
    </xf>
    <xf numFmtId="0" fontId="10" fillId="13" borderId="51" xfId="21" applyFont="1" applyFill="1" applyBorder="1" applyAlignment="1" applyProtection="1">
      <alignment horizontal="center" vertical="center" wrapText="1"/>
    </xf>
    <xf numFmtId="3" fontId="9" fillId="13" borderId="0" xfId="21" applyNumberFormat="1" applyFont="1" applyFill="1" applyProtection="1"/>
    <xf numFmtId="0" fontId="9" fillId="13" borderId="43" xfId="21" applyFont="1" applyFill="1" applyBorder="1" applyAlignment="1" applyProtection="1">
      <alignment horizontal="center"/>
    </xf>
    <xf numFmtId="0" fontId="9" fillId="13" borderId="10" xfId="17" applyFont="1" applyFill="1" applyBorder="1" applyAlignment="1" applyProtection="1">
      <alignment wrapText="1"/>
    </xf>
    <xf numFmtId="0" fontId="9" fillId="13" borderId="29" xfId="21" applyFont="1" applyFill="1" applyBorder="1" applyAlignment="1" applyProtection="1">
      <alignment horizontal="right"/>
    </xf>
    <xf numFmtId="4" fontId="9" fillId="13" borderId="45" xfId="21" applyNumberFormat="1" applyFont="1" applyFill="1" applyBorder="1" applyAlignment="1" applyProtection="1">
      <alignment horizontal="right" vertical="center"/>
    </xf>
    <xf numFmtId="0" fontId="10" fillId="13" borderId="47" xfId="21" applyFont="1" applyFill="1" applyBorder="1" applyAlignment="1" applyProtection="1">
      <alignment horizontal="center" vertical="center" wrapText="1"/>
    </xf>
    <xf numFmtId="0" fontId="9" fillId="13" borderId="10" xfId="21" applyFont="1" applyFill="1" applyBorder="1" applyAlignment="1" applyProtection="1">
      <alignment horizontal="left" wrapText="1"/>
    </xf>
    <xf numFmtId="0" fontId="9" fillId="13" borderId="10" xfId="0" applyFont="1" applyFill="1" applyBorder="1" applyAlignment="1" applyProtection="1">
      <alignment horizontal="left" vertical="top" wrapText="1"/>
    </xf>
    <xf numFmtId="0" fontId="9" fillId="13" borderId="10" xfId="21" applyFont="1" applyFill="1" applyBorder="1" applyAlignment="1" applyProtection="1">
      <alignment wrapText="1"/>
    </xf>
    <xf numFmtId="0" fontId="9" fillId="13" borderId="56" xfId="21" applyFont="1" applyFill="1" applyBorder="1" applyAlignment="1" applyProtection="1">
      <alignment horizontal="center"/>
    </xf>
    <xf numFmtId="0" fontId="9" fillId="13" borderId="57" xfId="17" applyFont="1" applyFill="1" applyBorder="1" applyAlignment="1" applyProtection="1">
      <alignment wrapText="1"/>
    </xf>
    <xf numFmtId="0" fontId="9" fillId="13" borderId="58" xfId="21" applyFont="1" applyFill="1" applyBorder="1" applyAlignment="1" applyProtection="1">
      <alignment horizontal="right"/>
    </xf>
    <xf numFmtId="4" fontId="9" fillId="13" borderId="59" xfId="21" applyNumberFormat="1" applyFont="1" applyFill="1" applyBorder="1" applyAlignment="1" applyProtection="1">
      <alignment horizontal="right" vertical="center"/>
    </xf>
    <xf numFmtId="0" fontId="10" fillId="13" borderId="60" xfId="21" applyFont="1" applyFill="1" applyBorder="1" applyAlignment="1" applyProtection="1">
      <alignment horizontal="center" vertical="center" wrapText="1"/>
    </xf>
    <xf numFmtId="0" fontId="9" fillId="13" borderId="0" xfId="21" applyFont="1" applyFill="1" applyAlignment="1" applyProtection="1">
      <alignment horizontal="center" wrapText="1"/>
    </xf>
    <xf numFmtId="0" fontId="9" fillId="13" borderId="0" xfId="21" quotePrefix="1" applyFont="1" applyFill="1" applyBorder="1" applyAlignment="1" applyProtection="1">
      <alignment horizontal="center"/>
    </xf>
    <xf numFmtId="0" fontId="9" fillId="13" borderId="0" xfId="21" applyFont="1" applyFill="1" applyBorder="1" applyAlignment="1" applyProtection="1">
      <alignment horizontal="center" wrapText="1"/>
    </xf>
    <xf numFmtId="0" fontId="10" fillId="13" borderId="0" xfId="21" applyFont="1" applyFill="1" applyBorder="1" applyAlignment="1" applyProtection="1">
      <alignment horizontal="center"/>
    </xf>
    <xf numFmtId="0" fontId="9" fillId="13" borderId="0" xfId="21" applyFont="1" applyFill="1" applyBorder="1" applyAlignment="1" applyProtection="1">
      <alignment horizontal="center"/>
    </xf>
    <xf numFmtId="4" fontId="10" fillId="13" borderId="52" xfId="22" applyNumberFormat="1" applyFont="1" applyFill="1" applyBorder="1" applyAlignment="1" applyProtection="1">
      <alignment horizontal="center" vertical="center" wrapText="1"/>
    </xf>
    <xf numFmtId="0" fontId="8" fillId="0" borderId="0" xfId="21" applyFont="1" applyFill="1" applyProtection="1"/>
    <xf numFmtId="0" fontId="8" fillId="0" borderId="0" xfId="21" applyFont="1" applyFill="1" applyAlignment="1" applyProtection="1">
      <alignment wrapText="1"/>
    </xf>
    <xf numFmtId="0" fontId="9" fillId="0" borderId="0" xfId="0" applyFont="1" applyBorder="1" applyProtection="1"/>
    <xf numFmtId="0" fontId="9" fillId="0" borderId="0" xfId="22" applyFont="1" applyProtection="1"/>
    <xf numFmtId="0" fontId="10" fillId="0" borderId="0" xfId="22" applyFont="1" applyAlignment="1" applyProtection="1">
      <alignment horizontal="center" vertical="center" wrapText="1"/>
    </xf>
    <xf numFmtId="0" fontId="10" fillId="0" borderId="44" xfId="22" applyFont="1" applyBorder="1" applyAlignment="1" applyProtection="1">
      <alignment horizontal="center" vertical="center" wrapText="1"/>
    </xf>
    <xf numFmtId="0" fontId="6" fillId="0" borderId="42" xfId="21" applyFont="1" applyFill="1" applyBorder="1" applyAlignment="1" applyProtection="1">
      <alignment horizontal="center" vertical="center" wrapText="1"/>
    </xf>
    <xf numFmtId="0" fontId="10" fillId="12" borderId="41" xfId="0" applyFont="1" applyFill="1" applyBorder="1" applyAlignment="1" applyProtection="1">
      <alignment horizontal="center" vertical="center" wrapText="1"/>
    </xf>
    <xf numFmtId="4" fontId="10" fillId="0" borderId="48" xfId="22" applyNumberFormat="1" applyFont="1" applyBorder="1" applyAlignment="1" applyProtection="1">
      <alignment horizontal="right" vertical="center" wrapText="1"/>
    </xf>
    <xf numFmtId="0" fontId="6" fillId="0" borderId="49" xfId="21" applyFont="1" applyFill="1" applyBorder="1" applyAlignment="1" applyProtection="1">
      <alignment horizontal="center" vertical="center" wrapText="1"/>
    </xf>
    <xf numFmtId="0" fontId="10" fillId="13" borderId="54" xfId="20" applyFont="1" applyFill="1" applyBorder="1" applyAlignment="1" applyProtection="1">
      <alignment horizontal="center" vertical="center" wrapText="1"/>
    </xf>
    <xf numFmtId="0" fontId="6" fillId="0" borderId="53" xfId="21" applyFont="1" applyFill="1" applyBorder="1" applyAlignment="1" applyProtection="1">
      <alignment horizontal="center" vertical="center" wrapText="1"/>
    </xf>
    <xf numFmtId="0" fontId="4" fillId="0" borderId="0" xfId="21" applyFont="1" applyFill="1" applyAlignment="1" applyProtection="1">
      <alignment horizontal="center" wrapText="1"/>
    </xf>
    <xf numFmtId="0" fontId="4" fillId="0" borderId="0" xfId="21" applyFont="1" applyFill="1" applyAlignment="1" applyProtection="1">
      <alignment wrapText="1"/>
    </xf>
    <xf numFmtId="0" fontId="4" fillId="0" borderId="0" xfId="21" applyFont="1" applyFill="1" applyProtection="1"/>
    <xf numFmtId="4" fontId="9" fillId="14" borderId="12" xfId="22" applyNumberFormat="1" applyFont="1" applyFill="1" applyBorder="1" applyAlignment="1" applyProtection="1">
      <alignment horizontal="right" vertical="center"/>
      <protection locked="0"/>
    </xf>
    <xf numFmtId="4" fontId="9" fillId="14" borderId="10" xfId="22" applyNumberFormat="1" applyFont="1" applyFill="1" applyBorder="1" applyAlignment="1" applyProtection="1">
      <alignment horizontal="right" vertical="center"/>
      <protection locked="0"/>
    </xf>
    <xf numFmtId="4" fontId="9" fillId="14" borderId="57" xfId="22" applyNumberFormat="1" applyFont="1" applyFill="1" applyBorder="1" applyAlignment="1" applyProtection="1">
      <alignment horizontal="right" vertical="center"/>
      <protection locked="0"/>
    </xf>
    <xf numFmtId="0" fontId="8" fillId="0" borderId="0" xfId="22" applyFont="1" applyFill="1" applyProtection="1"/>
    <xf numFmtId="0" fontId="8" fillId="0" borderId="0" xfId="22" applyFont="1" applyFill="1" applyAlignment="1" applyProtection="1">
      <alignment wrapText="1"/>
    </xf>
    <xf numFmtId="0" fontId="6" fillId="0" borderId="42" xfId="22" applyFont="1" applyFill="1" applyBorder="1" applyAlignment="1" applyProtection="1">
      <alignment horizontal="center" vertical="center" wrapText="1"/>
    </xf>
    <xf numFmtId="0" fontId="6" fillId="0" borderId="49" xfId="22" applyFont="1" applyFill="1" applyBorder="1" applyAlignment="1" applyProtection="1">
      <alignment horizontal="center" vertical="center" wrapText="1"/>
    </xf>
    <xf numFmtId="0" fontId="6" fillId="0" borderId="53" xfId="22" applyFont="1" applyFill="1" applyBorder="1" applyAlignment="1" applyProtection="1">
      <alignment horizontal="center" vertical="center" wrapText="1"/>
    </xf>
    <xf numFmtId="0" fontId="4" fillId="0" borderId="55" xfId="20" applyFont="1" applyFill="1" applyBorder="1" applyAlignment="1" applyProtection="1">
      <alignment horizontal="center"/>
    </xf>
    <xf numFmtId="0" fontId="9" fillId="12" borderId="12" xfId="22" applyFont="1" applyFill="1" applyBorder="1" applyAlignment="1" applyProtection="1">
      <alignment horizontal="left" wrapText="1"/>
    </xf>
    <xf numFmtId="0" fontId="9" fillId="0" borderId="19" xfId="22" applyFont="1" applyBorder="1" applyAlignment="1" applyProtection="1">
      <alignment horizontal="right"/>
    </xf>
    <xf numFmtId="4" fontId="8" fillId="0" borderId="50" xfId="22" applyNumberFormat="1" applyFont="1" applyFill="1" applyBorder="1" applyAlignment="1" applyProtection="1">
      <alignment horizontal="right" vertical="center"/>
    </xf>
    <xf numFmtId="0" fontId="6" fillId="0" borderId="51" xfId="22" applyFont="1" applyFill="1" applyBorder="1" applyAlignment="1" applyProtection="1">
      <alignment horizontal="center" vertical="center" wrapText="1"/>
    </xf>
    <xf numFmtId="3" fontId="8" fillId="0" borderId="0" xfId="22" applyNumberFormat="1" applyFont="1" applyFill="1" applyProtection="1"/>
    <xf numFmtId="0" fontId="4" fillId="0" borderId="43" xfId="20" applyFont="1" applyFill="1" applyBorder="1" applyAlignment="1" applyProtection="1">
      <alignment horizontal="center"/>
    </xf>
    <xf numFmtId="0" fontId="9" fillId="12" borderId="10" xfId="0" applyFont="1" applyFill="1" applyBorder="1" applyAlignment="1" applyProtection="1">
      <alignment horizontal="left" vertical="top" wrapText="1"/>
    </xf>
    <xf numFmtId="0" fontId="9" fillId="0" borderId="29" xfId="22" applyFont="1" applyBorder="1" applyAlignment="1" applyProtection="1">
      <alignment horizontal="right"/>
    </xf>
    <xf numFmtId="4" fontId="8" fillId="0" borderId="45" xfId="22" applyNumberFormat="1" applyFont="1" applyFill="1" applyBorder="1" applyAlignment="1" applyProtection="1">
      <alignment horizontal="right" vertical="center"/>
    </xf>
    <xf numFmtId="0" fontId="6" fillId="0" borderId="47" xfId="22" applyFont="1" applyFill="1" applyBorder="1" applyAlignment="1" applyProtection="1">
      <alignment horizontal="center" vertical="center" wrapText="1"/>
    </xf>
    <xf numFmtId="0" fontId="9" fillId="12" borderId="10" xfId="22" applyFont="1" applyFill="1" applyBorder="1" applyAlignment="1" applyProtection="1">
      <alignment horizontal="left" wrapText="1"/>
    </xf>
    <xf numFmtId="0" fontId="9" fillId="0" borderId="10" xfId="22" applyFont="1" applyBorder="1" applyAlignment="1" applyProtection="1">
      <alignment horizontal="left" wrapText="1"/>
    </xf>
    <xf numFmtId="0" fontId="9" fillId="0" borderId="10" xfId="22" applyFont="1" applyBorder="1" applyAlignment="1" applyProtection="1">
      <alignment wrapText="1"/>
    </xf>
    <xf numFmtId="0" fontId="9" fillId="0" borderId="10" xfId="18" applyFont="1" applyBorder="1" applyAlignment="1" applyProtection="1">
      <alignment wrapText="1"/>
    </xf>
    <xf numFmtId="0" fontId="4" fillId="0" borderId="56" xfId="20" applyFont="1" applyFill="1" applyBorder="1" applyAlignment="1" applyProtection="1">
      <alignment horizontal="center"/>
    </xf>
    <xf numFmtId="0" fontId="9" fillId="0" borderId="57" xfId="18" applyFont="1" applyBorder="1" applyAlignment="1" applyProtection="1">
      <alignment wrapText="1"/>
    </xf>
    <xf numFmtId="0" fontId="9" fillId="0" borderId="58" xfId="22" applyFont="1" applyBorder="1" applyAlignment="1" applyProtection="1">
      <alignment horizontal="right"/>
    </xf>
    <xf numFmtId="4" fontId="8" fillId="0" borderId="59" xfId="22" applyNumberFormat="1" applyFont="1" applyFill="1" applyBorder="1" applyAlignment="1" applyProtection="1">
      <alignment horizontal="right" vertical="center"/>
    </xf>
    <xf numFmtId="0" fontId="6" fillId="0" borderId="60" xfId="22" applyFont="1" applyFill="1" applyBorder="1" applyAlignment="1" applyProtection="1">
      <alignment horizontal="center" vertical="center" wrapText="1"/>
    </xf>
    <xf numFmtId="0" fontId="4" fillId="0" borderId="0" xfId="22" applyFont="1" applyFill="1" applyAlignment="1" applyProtection="1">
      <alignment wrapText="1"/>
    </xf>
    <xf numFmtId="0" fontId="4" fillId="0" borderId="0" xfId="22" applyFont="1" applyFill="1" applyProtection="1"/>
    <xf numFmtId="0" fontId="9" fillId="0" borderId="0" xfId="22" applyFont="1" applyAlignment="1" applyProtection="1">
      <alignment wrapText="1"/>
    </xf>
    <xf numFmtId="0" fontId="10" fillId="0" borderId="42" xfId="22" applyFont="1" applyBorder="1" applyAlignment="1" applyProtection="1">
      <alignment horizontal="center" vertical="center" wrapText="1"/>
    </xf>
    <xf numFmtId="0" fontId="10" fillId="0" borderId="49" xfId="22" applyFont="1" applyBorder="1" applyAlignment="1" applyProtection="1">
      <alignment horizontal="center" vertical="center" wrapText="1"/>
    </xf>
    <xf numFmtId="0" fontId="10" fillId="0" borderId="53" xfId="22" applyFont="1" applyBorder="1" applyAlignment="1" applyProtection="1">
      <alignment horizontal="center" vertical="center" wrapText="1"/>
    </xf>
    <xf numFmtId="0" fontId="9" fillId="12" borderId="55" xfId="22" applyFont="1" applyFill="1" applyBorder="1" applyAlignment="1" applyProtection="1">
      <alignment horizontal="center"/>
    </xf>
    <xf numFmtId="4" fontId="9" fillId="0" borderId="50" xfId="22" applyNumberFormat="1" applyFont="1" applyBorder="1" applyAlignment="1" applyProtection="1">
      <alignment horizontal="right" vertical="center"/>
    </xf>
    <xf numFmtId="0" fontId="10" fillId="0" borderId="51" xfId="22" applyFont="1" applyBorder="1" applyAlignment="1" applyProtection="1">
      <alignment horizontal="center" vertical="center" wrapText="1"/>
    </xf>
    <xf numFmtId="3" fontId="9" fillId="0" borderId="0" xfId="22" applyNumberFormat="1" applyFont="1" applyProtection="1"/>
    <xf numFmtId="0" fontId="9" fillId="12" borderId="43" xfId="22" applyFont="1" applyFill="1" applyBorder="1" applyAlignment="1" applyProtection="1">
      <alignment horizontal="center"/>
    </xf>
    <xf numFmtId="4" fontId="9" fillId="0" borderId="45" xfId="22" applyNumberFormat="1" applyFont="1" applyBorder="1" applyAlignment="1" applyProtection="1">
      <alignment horizontal="right" vertical="center"/>
    </xf>
    <xf numFmtId="0" fontId="10" fillId="0" borderId="47" xfId="22" applyFont="1" applyBorder="1" applyAlignment="1" applyProtection="1">
      <alignment horizontal="center" vertical="center" wrapText="1"/>
    </xf>
    <xf numFmtId="0" fontId="9" fillId="0" borderId="43" xfId="22" applyFont="1" applyFill="1" applyBorder="1" applyAlignment="1" applyProtection="1">
      <alignment horizontal="center"/>
    </xf>
    <xf numFmtId="4" fontId="9" fillId="0" borderId="45" xfId="22" applyNumberFormat="1" applyFont="1" applyFill="1" applyBorder="1" applyAlignment="1" applyProtection="1">
      <alignment horizontal="right" vertical="center"/>
    </xf>
    <xf numFmtId="0" fontId="10" fillId="0" borderId="47" xfId="22" applyFont="1" applyFill="1" applyBorder="1" applyAlignment="1" applyProtection="1">
      <alignment horizontal="center" vertical="center" wrapText="1"/>
    </xf>
    <xf numFmtId="0" fontId="9" fillId="0" borderId="0" xfId="22" applyFont="1" applyFill="1" applyProtection="1"/>
    <xf numFmtId="3" fontId="9" fillId="0" borderId="0" xfId="22" applyNumberFormat="1" applyFont="1" applyFill="1" applyProtection="1"/>
    <xf numFmtId="0" fontId="9" fillId="12" borderId="56" xfId="22" applyFont="1" applyFill="1" applyBorder="1" applyAlignment="1" applyProtection="1">
      <alignment horizontal="center"/>
    </xf>
    <xf numFmtId="4" fontId="9" fillId="0" borderId="59" xfId="22" applyNumberFormat="1" applyFont="1" applyFill="1" applyBorder="1" applyAlignment="1" applyProtection="1">
      <alignment horizontal="right" vertical="center"/>
    </xf>
    <xf numFmtId="0" fontId="10" fillId="0" borderId="60" xfId="22" applyFont="1" applyFill="1" applyBorder="1" applyAlignment="1" applyProtection="1">
      <alignment horizontal="center" vertical="center" wrapText="1"/>
    </xf>
    <xf numFmtId="0" fontId="9" fillId="0" borderId="0" xfId="22" applyFont="1" applyFill="1" applyAlignment="1" applyProtection="1">
      <alignment horizontal="center" wrapText="1"/>
    </xf>
    <xf numFmtId="0" fontId="9" fillId="0" borderId="0" xfId="22" applyFont="1" applyFill="1" applyAlignment="1" applyProtection="1">
      <alignment wrapText="1"/>
    </xf>
    <xf numFmtId="0" fontId="9" fillId="0" borderId="0" xfId="22" quotePrefix="1" applyFont="1" applyFill="1" applyBorder="1" applyAlignment="1" applyProtection="1">
      <alignment horizontal="center"/>
    </xf>
    <xf numFmtId="0" fontId="9" fillId="0" borderId="0" xfId="22" applyFont="1" applyFill="1" applyBorder="1" applyAlignment="1" applyProtection="1">
      <alignment horizontal="center" wrapText="1"/>
    </xf>
    <xf numFmtId="0" fontId="10" fillId="0" borderId="0" xfId="22" applyFont="1" applyFill="1" applyBorder="1" applyAlignment="1" applyProtection="1">
      <alignment horizontal="center"/>
    </xf>
    <xf numFmtId="0" fontId="9" fillId="0" borderId="0" xfId="22" applyFont="1" applyFill="1" applyBorder="1" applyAlignment="1" applyProtection="1">
      <alignment horizontal="center"/>
    </xf>
    <xf numFmtId="0" fontId="8" fillId="0" borderId="0" xfId="0" applyFont="1" applyFill="1" applyProtection="1"/>
    <xf numFmtId="0" fontId="8" fillId="0" borderId="0" xfId="0" applyFont="1" applyFill="1" applyAlignment="1" applyProtection="1">
      <alignment wrapText="1"/>
    </xf>
    <xf numFmtId="0" fontId="6" fillId="0" borderId="42" xfId="0" applyFont="1" applyFill="1" applyBorder="1" applyAlignment="1" applyProtection="1">
      <alignment horizontal="center" vertical="center" wrapText="1"/>
    </xf>
    <xf numFmtId="0" fontId="10" fillId="0" borderId="18" xfId="21" applyFont="1" applyFill="1" applyBorder="1" applyAlignment="1" applyProtection="1">
      <alignment horizontal="center" vertical="center" wrapText="1"/>
    </xf>
    <xf numFmtId="0" fontId="6" fillId="0" borderId="49" xfId="0" applyFont="1" applyFill="1" applyBorder="1" applyAlignment="1" applyProtection="1">
      <alignment horizontal="center" vertical="center" wrapText="1"/>
    </xf>
    <xf numFmtId="0" fontId="6" fillId="0" borderId="53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wrapText="1"/>
    </xf>
    <xf numFmtId="0" fontId="4" fillId="0" borderId="0" xfId="0" quotePrefix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 wrapText="1"/>
    </xf>
    <xf numFmtId="0" fontId="3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center"/>
    </xf>
    <xf numFmtId="4" fontId="4" fillId="14" borderId="12" xfId="0" applyNumberFormat="1" applyFont="1" applyFill="1" applyBorder="1" applyAlignment="1" applyProtection="1">
      <alignment horizontal="right" vertical="center"/>
      <protection locked="0"/>
    </xf>
    <xf numFmtId="4" fontId="4" fillId="14" borderId="10" xfId="0" applyNumberFormat="1" applyFont="1" applyFill="1" applyBorder="1" applyAlignment="1" applyProtection="1">
      <alignment horizontal="right" vertical="center"/>
      <protection locked="0"/>
    </xf>
    <xf numFmtId="4" fontId="4" fillId="14" borderId="57" xfId="0" applyNumberFormat="1" applyFont="1" applyFill="1" applyBorder="1" applyAlignment="1" applyProtection="1">
      <alignment horizontal="right" vertical="center"/>
      <protection locked="0"/>
    </xf>
    <xf numFmtId="0" fontId="4" fillId="0" borderId="16" xfId="0" applyFont="1" applyFill="1" applyBorder="1" applyAlignment="1" applyProtection="1">
      <alignment horizontal="center"/>
    </xf>
    <xf numFmtId="0" fontId="4" fillId="0" borderId="38" xfId="0" applyFont="1" applyBorder="1" applyAlignment="1" applyProtection="1">
      <alignment horizontal="left" wrapText="1"/>
    </xf>
    <xf numFmtId="0" fontId="4" fillId="0" borderId="39" xfId="0" applyFont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4" fontId="8" fillId="0" borderId="50" xfId="0" applyNumberFormat="1" applyFont="1" applyFill="1" applyBorder="1" applyAlignment="1" applyProtection="1">
      <alignment horizontal="right" vertical="center"/>
    </xf>
    <xf numFmtId="0" fontId="6" fillId="0" borderId="51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/>
    </xf>
    <xf numFmtId="0" fontId="4" fillId="0" borderId="10" xfId="0" applyFont="1" applyBorder="1" applyAlignment="1" applyProtection="1">
      <alignment horizontal="left" wrapText="1"/>
    </xf>
    <xf numFmtId="0" fontId="8" fillId="0" borderId="29" xfId="0" applyFont="1" applyBorder="1" applyAlignment="1" applyProtection="1">
      <alignment horizontal="center" vertical="center"/>
    </xf>
    <xf numFmtId="4" fontId="8" fillId="0" borderId="45" xfId="0" applyNumberFormat="1" applyFont="1" applyFill="1" applyBorder="1" applyAlignment="1" applyProtection="1">
      <alignment horizontal="right" vertical="center"/>
    </xf>
    <xf numFmtId="0" fontId="6" fillId="0" borderId="47" xfId="0" applyFont="1" applyFill="1" applyBorder="1" applyAlignment="1" applyProtection="1">
      <alignment horizontal="center" vertical="center" wrapText="1"/>
    </xf>
    <xf numFmtId="0" fontId="4" fillId="13" borderId="10" xfId="0" applyFont="1" applyFill="1" applyBorder="1" applyAlignment="1" applyProtection="1">
      <alignment horizontal="left" vertical="top" wrapText="1"/>
    </xf>
    <xf numFmtId="0" fontId="8" fillId="13" borderId="29" xfId="0" applyFont="1" applyFill="1" applyBorder="1" applyAlignment="1" applyProtection="1">
      <alignment horizontal="center" vertical="center"/>
    </xf>
    <xf numFmtId="4" fontId="8" fillId="13" borderId="45" xfId="0" applyNumberFormat="1" applyFont="1" applyFill="1" applyBorder="1" applyAlignment="1" applyProtection="1">
      <alignment horizontal="right" vertical="center"/>
    </xf>
    <xf numFmtId="0" fontId="6" fillId="13" borderId="47" xfId="0" applyFont="1" applyFill="1" applyBorder="1" applyAlignment="1" applyProtection="1">
      <alignment horizontal="center" vertical="center" wrapText="1"/>
    </xf>
    <xf numFmtId="0" fontId="8" fillId="13" borderId="0" xfId="0" applyFont="1" applyFill="1" applyProtection="1"/>
    <xf numFmtId="0" fontId="4" fillId="0" borderId="63" xfId="0" applyFont="1" applyFill="1" applyBorder="1" applyAlignment="1" applyProtection="1">
      <alignment horizontal="center"/>
    </xf>
    <xf numFmtId="0" fontId="0" fillId="13" borderId="57" xfId="0" applyFill="1" applyBorder="1" applyAlignment="1" applyProtection="1">
      <alignment horizontal="left" wrapText="1"/>
    </xf>
    <xf numFmtId="0" fontId="4" fillId="0" borderId="58" xfId="20" applyFont="1" applyBorder="1" applyAlignment="1" applyProtection="1">
      <alignment horizontal="center" vertical="center" wrapText="1"/>
    </xf>
    <xf numFmtId="4" fontId="8" fillId="0" borderId="59" xfId="0" applyNumberFormat="1" applyFont="1" applyFill="1" applyBorder="1" applyAlignment="1" applyProtection="1">
      <alignment horizontal="right" vertical="center"/>
    </xf>
    <xf numFmtId="0" fontId="6" fillId="0" borderId="60" xfId="0" applyFont="1" applyFill="1" applyBorder="1" applyAlignment="1" applyProtection="1">
      <alignment horizontal="center" vertical="center" wrapText="1"/>
    </xf>
    <xf numFmtId="0" fontId="4" fillId="0" borderId="55" xfId="0" applyFont="1" applyFill="1" applyBorder="1" applyAlignment="1" applyProtection="1">
      <alignment horizontal="center"/>
    </xf>
    <xf numFmtId="0" fontId="4" fillId="0" borderId="19" xfId="0" applyFont="1" applyFill="1" applyBorder="1" applyProtection="1"/>
    <xf numFmtId="3" fontId="8" fillId="0" borderId="0" xfId="0" applyNumberFormat="1" applyFont="1" applyFill="1" applyProtection="1"/>
    <xf numFmtId="0" fontId="4" fillId="0" borderId="43" xfId="0" applyFont="1" applyFill="1" applyBorder="1" applyAlignment="1" applyProtection="1">
      <alignment horizontal="center"/>
    </xf>
    <xf numFmtId="0" fontId="4" fillId="0" borderId="29" xfId="0" applyFont="1" applyFill="1" applyBorder="1" applyProtection="1"/>
    <xf numFmtId="0" fontId="4" fillId="0" borderId="10" xfId="0" applyFont="1" applyBorder="1" applyAlignment="1" applyProtection="1">
      <alignment horizontal="left" vertical="top" wrapText="1"/>
    </xf>
    <xf numFmtId="0" fontId="4" fillId="13" borderId="29" xfId="0" applyFont="1" applyFill="1" applyBorder="1" applyAlignment="1" applyProtection="1">
      <alignment horizontal="right" vertical="center"/>
    </xf>
    <xf numFmtId="0" fontId="4" fillId="0" borderId="56" xfId="0" applyFont="1" applyFill="1" applyBorder="1" applyAlignment="1" applyProtection="1">
      <alignment horizontal="center"/>
    </xf>
    <xf numFmtId="0" fontId="4" fillId="0" borderId="57" xfId="0" applyFont="1" applyBorder="1" applyAlignment="1" applyProtection="1">
      <alignment horizontal="left" wrapText="1"/>
    </xf>
    <xf numFmtId="0" fontId="4" fillId="0" borderId="58" xfId="0" applyFont="1" applyFill="1" applyBorder="1" applyProtection="1"/>
    <xf numFmtId="0" fontId="8" fillId="13" borderId="0" xfId="0" applyFont="1" applyFill="1" applyAlignment="1" applyProtection="1">
      <alignment wrapText="1"/>
    </xf>
    <xf numFmtId="0" fontId="4" fillId="13" borderId="46" xfId="0" applyFont="1" applyFill="1" applyBorder="1" applyAlignment="1" applyProtection="1">
      <alignment horizontal="center"/>
    </xf>
    <xf numFmtId="0" fontId="4" fillId="13" borderId="38" xfId="0" applyFont="1" applyFill="1" applyBorder="1" applyAlignment="1" applyProtection="1">
      <alignment horizontal="left" wrapText="1"/>
    </xf>
    <xf numFmtId="0" fontId="4" fillId="13" borderId="39" xfId="0" applyFont="1" applyFill="1" applyBorder="1" applyAlignment="1" applyProtection="1">
      <alignment horizontal="center" vertical="center"/>
    </xf>
    <xf numFmtId="0" fontId="4" fillId="13" borderId="43" xfId="0" applyFont="1" applyFill="1" applyBorder="1" applyAlignment="1" applyProtection="1">
      <alignment horizontal="center"/>
    </xf>
    <xf numFmtId="0" fontId="4" fillId="13" borderId="10" xfId="0" applyFont="1" applyFill="1" applyBorder="1" applyAlignment="1" applyProtection="1">
      <alignment horizontal="left" wrapText="1"/>
    </xf>
    <xf numFmtId="0" fontId="4" fillId="13" borderId="29" xfId="0" applyFont="1" applyFill="1" applyBorder="1" applyAlignment="1" applyProtection="1">
      <alignment horizontal="center" vertical="center"/>
    </xf>
    <xf numFmtId="0" fontId="4" fillId="13" borderId="56" xfId="0" applyFont="1" applyFill="1" applyBorder="1" applyAlignment="1" applyProtection="1">
      <alignment horizontal="center"/>
    </xf>
    <xf numFmtId="0" fontId="4" fillId="13" borderId="0" xfId="0" applyFont="1" applyFill="1" applyProtection="1"/>
    <xf numFmtId="0" fontId="4" fillId="13" borderId="0" xfId="0" applyFont="1" applyFill="1" applyAlignment="1" applyProtection="1">
      <alignment wrapText="1"/>
    </xf>
    <xf numFmtId="0" fontId="0" fillId="0" borderId="0" xfId="0" applyFont="1" applyFill="1" applyProtection="1"/>
    <xf numFmtId="0" fontId="4" fillId="13" borderId="0" xfId="0" quotePrefix="1" applyFont="1" applyFill="1" applyBorder="1" applyAlignment="1" applyProtection="1">
      <alignment horizontal="center"/>
    </xf>
    <xf numFmtId="0" fontId="4" fillId="13" borderId="0" xfId="0" applyFont="1" applyFill="1" applyBorder="1" applyAlignment="1" applyProtection="1">
      <alignment horizontal="center" wrapText="1"/>
    </xf>
    <xf numFmtId="0" fontId="3" fillId="13" borderId="0" xfId="0" applyFont="1" applyFill="1" applyBorder="1" applyAlignment="1" applyProtection="1">
      <alignment horizontal="center"/>
    </xf>
    <xf numFmtId="0" fontId="4" fillId="13" borderId="0" xfId="0" applyFont="1" applyFill="1" applyBorder="1" applyAlignment="1" applyProtection="1">
      <alignment horizontal="center"/>
    </xf>
    <xf numFmtId="0" fontId="4" fillId="13" borderId="55" xfId="0" applyFont="1" applyFill="1" applyBorder="1" applyAlignment="1" applyProtection="1">
      <alignment horizontal="center"/>
    </xf>
    <xf numFmtId="0" fontId="4" fillId="13" borderId="12" xfId="0" applyFont="1" applyFill="1" applyBorder="1" applyAlignment="1" applyProtection="1">
      <alignment horizontal="left" wrapText="1"/>
    </xf>
    <xf numFmtId="0" fontId="8" fillId="13" borderId="19" xfId="0" applyFont="1" applyFill="1" applyBorder="1" applyProtection="1"/>
    <xf numFmtId="0" fontId="8" fillId="13" borderId="29" xfId="0" applyFont="1" applyFill="1" applyBorder="1" applyProtection="1"/>
    <xf numFmtId="0" fontId="4" fillId="13" borderId="57" xfId="0" applyFont="1" applyFill="1" applyBorder="1" applyAlignment="1" applyProtection="1">
      <alignment horizontal="left" wrapText="1"/>
    </xf>
    <xf numFmtId="0" fontId="8" fillId="13" borderId="58" xfId="0" applyFont="1" applyFill="1" applyBorder="1" applyProtection="1"/>
    <xf numFmtId="0" fontId="4" fillId="13" borderId="0" xfId="0" applyFont="1" applyFill="1" applyAlignment="1" applyProtection="1">
      <alignment horizontal="center"/>
    </xf>
    <xf numFmtId="0" fontId="4" fillId="13" borderId="26" xfId="0" applyFont="1" applyFill="1" applyBorder="1" applyAlignment="1" applyProtection="1">
      <alignment horizontal="left" wrapText="1"/>
    </xf>
    <xf numFmtId="0" fontId="4" fillId="13" borderId="16" xfId="0" applyFont="1" applyFill="1" applyBorder="1" applyAlignment="1" applyProtection="1">
      <alignment horizontal="center"/>
    </xf>
    <xf numFmtId="3" fontId="4" fillId="0" borderId="0" xfId="0" applyNumberFormat="1" applyFont="1" applyFill="1" applyProtection="1"/>
    <xf numFmtId="0" fontId="4" fillId="13" borderId="11" xfId="0" applyFont="1" applyFill="1" applyBorder="1" applyAlignment="1" applyProtection="1">
      <alignment horizontal="center"/>
    </xf>
    <xf numFmtId="0" fontId="4" fillId="13" borderId="63" xfId="0" applyFont="1" applyFill="1" applyBorder="1" applyAlignment="1" applyProtection="1">
      <alignment horizontal="center"/>
    </xf>
    <xf numFmtId="0" fontId="4" fillId="13" borderId="0" xfId="0" applyFont="1" applyFill="1" applyBorder="1" applyAlignment="1" applyProtection="1">
      <alignment horizontal="left" vertical="top" wrapText="1"/>
    </xf>
    <xf numFmtId="0" fontId="9" fillId="13" borderId="0" xfId="22" applyFont="1" applyFill="1" applyBorder="1" applyAlignment="1" applyProtection="1">
      <alignment horizontal="center" vertical="center"/>
    </xf>
    <xf numFmtId="4" fontId="4" fillId="13" borderId="0" xfId="0" applyNumberFormat="1" applyFont="1" applyFill="1" applyBorder="1" applyAlignment="1" applyProtection="1">
      <alignment horizontal="right" vertical="center"/>
    </xf>
    <xf numFmtId="0" fontId="4" fillId="13" borderId="0" xfId="0" applyFont="1" applyFill="1" applyBorder="1" applyProtection="1"/>
    <xf numFmtId="4" fontId="4" fillId="0" borderId="0" xfId="0" applyNumberFormat="1" applyFont="1" applyFill="1" applyBorder="1" applyProtection="1"/>
    <xf numFmtId="0" fontId="4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horizontal="left" wrapText="1"/>
    </xf>
    <xf numFmtId="0" fontId="8" fillId="13" borderId="0" xfId="0" applyFont="1" applyFill="1" applyBorder="1" applyAlignment="1" applyProtection="1">
      <alignment horizontal="center"/>
    </xf>
    <xf numFmtId="0" fontId="3" fillId="13" borderId="0" xfId="0" applyFont="1" applyFill="1" applyBorder="1" applyAlignment="1" applyProtection="1">
      <alignment horizontal="left" wrapText="1"/>
    </xf>
    <xf numFmtId="0" fontId="8" fillId="13" borderId="0" xfId="0" applyFont="1" applyFill="1" applyBorder="1" applyAlignment="1" applyProtection="1">
      <alignment horizontal="left"/>
    </xf>
    <xf numFmtId="0" fontId="8" fillId="13" borderId="0" xfId="0" applyFont="1" applyFill="1" applyBorder="1" applyProtection="1"/>
    <xf numFmtId="4" fontId="8" fillId="0" borderId="0" xfId="0" applyNumberFormat="1" applyFont="1" applyFill="1" applyBorder="1" applyProtection="1"/>
    <xf numFmtId="0" fontId="4" fillId="13" borderId="0" xfId="20" applyFont="1" applyFill="1" applyBorder="1" applyAlignment="1" applyProtection="1">
      <alignment horizontal="center" wrapText="1"/>
    </xf>
    <xf numFmtId="0" fontId="6" fillId="13" borderId="0" xfId="20" applyFont="1" applyFill="1" applyBorder="1" applyAlignment="1" applyProtection="1">
      <alignment horizontal="right" vertical="center" wrapText="1"/>
    </xf>
    <xf numFmtId="4" fontId="8" fillId="0" borderId="0" xfId="20" applyNumberFormat="1" applyFont="1" applyFill="1" applyBorder="1" applyAlignment="1" applyProtection="1">
      <alignment wrapText="1"/>
    </xf>
    <xf numFmtId="0" fontId="10" fillId="13" borderId="41" xfId="21" applyFont="1" applyFill="1" applyBorder="1" applyAlignment="1" applyProtection="1">
      <alignment horizontal="center" vertical="center" wrapText="1"/>
    </xf>
    <xf numFmtId="0" fontId="0" fillId="13" borderId="10" xfId="0" applyFill="1" applyBorder="1" applyAlignment="1" applyProtection="1">
      <alignment horizontal="left" vertical="top" wrapText="1"/>
    </xf>
    <xf numFmtId="0" fontId="0" fillId="13" borderId="29" xfId="0" applyFill="1" applyBorder="1" applyAlignment="1" applyProtection="1">
      <alignment horizontal="center" vertical="center"/>
    </xf>
    <xf numFmtId="0" fontId="0" fillId="13" borderId="26" xfId="0" applyFill="1" applyBorder="1" applyAlignment="1" applyProtection="1">
      <alignment horizontal="left" wrapText="1"/>
    </xf>
    <xf numFmtId="0" fontId="0" fillId="13" borderId="27" xfId="0" applyFill="1" applyBorder="1" applyAlignment="1" applyProtection="1">
      <alignment horizontal="center" vertical="center"/>
    </xf>
    <xf numFmtId="4" fontId="8" fillId="14" borderId="12" xfId="0" applyNumberFormat="1" applyFont="1" applyFill="1" applyBorder="1" applyAlignment="1" applyProtection="1">
      <alignment horizontal="right" vertical="center"/>
      <protection locked="0"/>
    </xf>
    <xf numFmtId="4" fontId="8" fillId="14" borderId="10" xfId="0" applyNumberFormat="1" applyFont="1" applyFill="1" applyBorder="1" applyAlignment="1" applyProtection="1">
      <alignment horizontal="right" vertical="center"/>
      <protection locked="0"/>
    </xf>
    <xf numFmtId="4" fontId="8" fillId="14" borderId="57" xfId="0" applyNumberFormat="1" applyFont="1" applyFill="1" applyBorder="1" applyAlignment="1" applyProtection="1">
      <alignment horizontal="right" vertical="center"/>
      <protection locked="0"/>
    </xf>
    <xf numFmtId="0" fontId="9" fillId="13" borderId="16" xfId="20" applyFont="1" applyFill="1" applyBorder="1" applyAlignment="1" applyProtection="1">
      <alignment horizontal="center" vertical="center"/>
    </xf>
    <xf numFmtId="0" fontId="0" fillId="13" borderId="12" xfId="0" applyFont="1" applyFill="1" applyBorder="1" applyAlignment="1" applyProtection="1">
      <alignment horizontal="left" vertical="center" wrapText="1"/>
    </xf>
    <xf numFmtId="0" fontId="8" fillId="13" borderId="19" xfId="0" applyFont="1" applyFill="1" applyBorder="1" applyAlignment="1" applyProtection="1">
      <alignment vertical="center"/>
    </xf>
    <xf numFmtId="0" fontId="9" fillId="13" borderId="11" xfId="20" applyFont="1" applyFill="1" applyBorder="1" applyAlignment="1" applyProtection="1">
      <alignment horizontal="center" vertical="center"/>
    </xf>
    <xf numFmtId="0" fontId="0" fillId="13" borderId="10" xfId="0" applyFont="1" applyFill="1" applyBorder="1" applyAlignment="1" applyProtection="1">
      <alignment horizontal="left" vertical="center" wrapText="1"/>
    </xf>
    <xf numFmtId="0" fontId="8" fillId="13" borderId="29" xfId="0" applyFont="1" applyFill="1" applyBorder="1" applyAlignment="1" applyProtection="1">
      <alignment vertical="center"/>
    </xf>
    <xf numFmtId="0" fontId="4" fillId="13" borderId="10" xfId="0" applyFont="1" applyFill="1" applyBorder="1" applyAlignment="1" applyProtection="1">
      <alignment horizontal="left" vertical="center" wrapText="1"/>
    </xf>
    <xf numFmtId="0" fontId="9" fillId="13" borderId="63" xfId="20" applyFont="1" applyFill="1" applyBorder="1" applyAlignment="1" applyProtection="1">
      <alignment horizontal="center" vertical="center"/>
    </xf>
    <xf numFmtId="0" fontId="0" fillId="13" borderId="57" xfId="0" applyFont="1" applyFill="1" applyBorder="1" applyAlignment="1" applyProtection="1">
      <alignment horizontal="left" vertical="center" wrapText="1"/>
    </xf>
    <xf numFmtId="0" fontId="8" fillId="13" borderId="58" xfId="0" applyFont="1" applyFill="1" applyBorder="1" applyAlignment="1" applyProtection="1">
      <alignment vertical="center"/>
    </xf>
    <xf numFmtId="0" fontId="8" fillId="13" borderId="0" xfId="0" applyFont="1" applyFill="1" applyAlignment="1" applyProtection="1">
      <alignment horizontal="center"/>
    </xf>
    <xf numFmtId="0" fontId="9" fillId="0" borderId="0" xfId="21" applyFont="1" applyFill="1" applyProtection="1"/>
    <xf numFmtId="0" fontId="10" fillId="0" borderId="42" xfId="21" applyFont="1" applyFill="1" applyBorder="1" applyAlignment="1" applyProtection="1">
      <alignment horizontal="center" vertical="center" wrapText="1"/>
    </xf>
    <xf numFmtId="0" fontId="10" fillId="0" borderId="49" xfId="21" applyFont="1" applyFill="1" applyBorder="1" applyAlignment="1" applyProtection="1">
      <alignment horizontal="center" vertical="center" wrapText="1"/>
    </xf>
    <xf numFmtId="0" fontId="10" fillId="0" borderId="53" xfId="21" applyFont="1" applyFill="1" applyBorder="1" applyAlignment="1" applyProtection="1">
      <alignment horizontal="center" vertical="center" wrapText="1"/>
    </xf>
    <xf numFmtId="0" fontId="9" fillId="0" borderId="16" xfId="20" applyFont="1" applyFill="1" applyBorder="1" applyAlignment="1" applyProtection="1">
      <alignment horizontal="center"/>
    </xf>
    <xf numFmtId="0" fontId="9" fillId="0" borderId="12" xfId="20" applyFont="1" applyFill="1" applyBorder="1" applyAlignment="1" applyProtection="1">
      <alignment horizontal="left" wrapText="1"/>
    </xf>
    <xf numFmtId="0" fontId="9" fillId="0" borderId="19" xfId="22" applyFont="1" applyFill="1" applyBorder="1" applyProtection="1"/>
    <xf numFmtId="0" fontId="10" fillId="0" borderId="51" xfId="21" applyFont="1" applyFill="1" applyBorder="1" applyAlignment="1" applyProtection="1">
      <alignment horizontal="center" vertical="center" wrapText="1"/>
    </xf>
    <xf numFmtId="3" fontId="9" fillId="0" borderId="0" xfId="21" applyNumberFormat="1" applyFont="1" applyFill="1" applyProtection="1"/>
    <xf numFmtId="0" fontId="9" fillId="0" borderId="11" xfId="20" applyFont="1" applyFill="1" applyBorder="1" applyAlignment="1" applyProtection="1">
      <alignment horizontal="center"/>
    </xf>
    <xf numFmtId="0" fontId="9" fillId="0" borderId="10" xfId="20" applyFont="1" applyFill="1" applyBorder="1" applyAlignment="1" applyProtection="1">
      <alignment horizontal="left" wrapText="1"/>
    </xf>
    <xf numFmtId="0" fontId="9" fillId="0" borderId="29" xfId="22" applyFont="1" applyFill="1" applyBorder="1" applyProtection="1"/>
    <xf numFmtId="0" fontId="10" fillId="0" borderId="47" xfId="21" applyFont="1" applyFill="1" applyBorder="1" applyAlignment="1" applyProtection="1">
      <alignment horizontal="center" vertical="center" wrapText="1"/>
    </xf>
    <xf numFmtId="0" fontId="9" fillId="13" borderId="11" xfId="20" applyFont="1" applyFill="1" applyBorder="1" applyAlignment="1" applyProtection="1">
      <alignment horizontal="center"/>
    </xf>
    <xf numFmtId="0" fontId="9" fillId="13" borderId="10" xfId="20" applyFont="1" applyFill="1" applyBorder="1" applyAlignment="1" applyProtection="1">
      <alignment horizontal="left" wrapText="1"/>
    </xf>
    <xf numFmtId="0" fontId="9" fillId="13" borderId="29" xfId="22" applyFont="1" applyFill="1" applyBorder="1" applyProtection="1"/>
    <xf numFmtId="0" fontId="9" fillId="13" borderId="63" xfId="20" applyFont="1" applyFill="1" applyBorder="1" applyAlignment="1" applyProtection="1">
      <alignment horizontal="center"/>
    </xf>
    <xf numFmtId="0" fontId="9" fillId="13" borderId="57" xfId="20" applyFont="1" applyFill="1" applyBorder="1" applyAlignment="1" applyProtection="1">
      <alignment horizontal="left" wrapText="1"/>
    </xf>
    <xf numFmtId="0" fontId="9" fillId="13" borderId="58" xfId="22" applyFont="1" applyFill="1" applyBorder="1" applyProtection="1"/>
    <xf numFmtId="0" fontId="10" fillId="0" borderId="60" xfId="21" applyFont="1" applyFill="1" applyBorder="1" applyAlignment="1" applyProtection="1">
      <alignment horizontal="center" vertical="center" wrapText="1"/>
    </xf>
    <xf numFmtId="0" fontId="9" fillId="0" borderId="0" xfId="21" applyFont="1" applyFill="1" applyAlignment="1" applyProtection="1">
      <alignment wrapText="1"/>
    </xf>
    <xf numFmtId="4" fontId="10" fillId="14" borderId="12" xfId="20" applyNumberFormat="1" applyFont="1" applyFill="1" applyBorder="1" applyAlignment="1" applyProtection="1">
      <alignment horizontal="center" vertical="center" wrapText="1"/>
      <protection locked="0"/>
    </xf>
    <xf numFmtId="4" fontId="10" fillId="14" borderId="10" xfId="20" applyNumberFormat="1" applyFont="1" applyFill="1" applyBorder="1" applyAlignment="1" applyProtection="1">
      <alignment horizontal="center" vertical="center" wrapText="1"/>
      <protection locked="0"/>
    </xf>
    <xf numFmtId="4" fontId="10" fillId="14" borderId="57" xfId="20" applyNumberFormat="1" applyFont="1" applyFill="1" applyBorder="1" applyAlignment="1" applyProtection="1">
      <alignment horizontal="center" vertical="center" wrapText="1"/>
      <protection locked="0"/>
    </xf>
    <xf numFmtId="0" fontId="9" fillId="13" borderId="55" xfId="22" applyFont="1" applyFill="1" applyBorder="1" applyAlignment="1" applyProtection="1">
      <alignment horizontal="center" vertical="center"/>
    </xf>
    <xf numFmtId="0" fontId="9" fillId="13" borderId="12" xfId="22" applyFont="1" applyFill="1" applyBorder="1" applyAlignment="1" applyProtection="1">
      <alignment horizontal="left" vertical="center" wrapText="1"/>
    </xf>
    <xf numFmtId="0" fontId="9" fillId="13" borderId="19" xfId="22" applyFont="1" applyFill="1" applyBorder="1" applyAlignment="1" applyProtection="1">
      <alignment horizontal="center" vertical="center"/>
    </xf>
    <xf numFmtId="4" fontId="10" fillId="0" borderId="50" xfId="0" applyNumberFormat="1" applyFont="1" applyBorder="1" applyAlignment="1" applyProtection="1">
      <alignment horizontal="right" vertical="center" wrapText="1"/>
    </xf>
    <xf numFmtId="0" fontId="9" fillId="13" borderId="43" xfId="22" applyFont="1" applyFill="1" applyBorder="1" applyAlignment="1" applyProtection="1">
      <alignment horizontal="center" vertical="center"/>
    </xf>
    <xf numFmtId="0" fontId="9" fillId="13" borderId="10" xfId="22" applyFont="1" applyFill="1" applyBorder="1" applyAlignment="1" applyProtection="1">
      <alignment horizontal="left" vertical="center" wrapText="1"/>
    </xf>
    <xf numFmtId="0" fontId="9" fillId="13" borderId="29" xfId="22" applyFont="1" applyFill="1" applyBorder="1" applyAlignment="1" applyProtection="1">
      <alignment horizontal="center" vertical="center"/>
    </xf>
    <xf numFmtId="4" fontId="10" fillId="0" borderId="45" xfId="0" applyNumberFormat="1" applyFont="1" applyBorder="1" applyAlignment="1" applyProtection="1">
      <alignment horizontal="right" vertical="center" wrapText="1"/>
    </xf>
    <xf numFmtId="0" fontId="31" fillId="12" borderId="10" xfId="20" applyFont="1" applyFill="1" applyBorder="1" applyAlignment="1" applyProtection="1">
      <alignment horizontal="left" vertical="center" wrapText="1"/>
    </xf>
    <xf numFmtId="0" fontId="9" fillId="13" borderId="56" xfId="22" applyFont="1" applyFill="1" applyBorder="1" applyAlignment="1" applyProtection="1">
      <alignment horizontal="center" vertical="center"/>
    </xf>
    <xf numFmtId="0" fontId="31" fillId="0" borderId="57" xfId="0" applyFont="1" applyBorder="1" applyAlignment="1" applyProtection="1">
      <alignment horizontal="left" vertical="center" wrapText="1"/>
    </xf>
    <xf numFmtId="0" fontId="9" fillId="13" borderId="58" xfId="22" applyFont="1" applyFill="1" applyBorder="1" applyAlignment="1" applyProtection="1">
      <alignment horizontal="center" vertical="center"/>
    </xf>
    <xf numFmtId="4" fontId="10" fillId="0" borderId="59" xfId="0" applyNumberFormat="1" applyFont="1" applyBorder="1" applyAlignment="1" applyProtection="1">
      <alignment horizontal="right" vertical="center" wrapText="1"/>
    </xf>
    <xf numFmtId="4" fontId="9" fillId="14" borderId="12" xfId="19" applyNumberFormat="1" applyFont="1" applyFill="1" applyBorder="1" applyAlignment="1" applyProtection="1">
      <alignment horizontal="center" vertical="center" wrapText="1"/>
      <protection locked="0"/>
    </xf>
    <xf numFmtId="4" fontId="9" fillId="14" borderId="10" xfId="19" applyNumberFormat="1" applyFont="1" applyFill="1" applyBorder="1" applyAlignment="1" applyProtection="1">
      <alignment horizontal="center" vertical="center" wrapText="1"/>
      <protection locked="0"/>
    </xf>
    <xf numFmtId="4" fontId="9" fillId="14" borderId="57" xfId="19" applyNumberFormat="1" applyFont="1" applyFill="1" applyBorder="1" applyAlignment="1" applyProtection="1">
      <alignment horizontal="center" vertical="center" wrapText="1"/>
      <protection locked="0"/>
    </xf>
    <xf numFmtId="0" fontId="4" fillId="13" borderId="19" xfId="19" applyFont="1" applyFill="1" applyBorder="1" applyAlignment="1" applyProtection="1">
      <alignment horizontal="center" vertical="center" wrapText="1"/>
    </xf>
    <xf numFmtId="4" fontId="8" fillId="0" borderId="50" xfId="19" applyNumberFormat="1" applyFont="1" applyFill="1" applyBorder="1" applyAlignment="1" applyProtection="1">
      <alignment horizontal="right" vertical="center" wrapText="1"/>
    </xf>
    <xf numFmtId="0" fontId="4" fillId="13" borderId="29" xfId="19" applyFont="1" applyFill="1" applyBorder="1" applyAlignment="1" applyProtection="1">
      <alignment horizontal="center" vertical="center" wrapText="1"/>
    </xf>
    <xf numFmtId="4" fontId="8" fillId="0" borderId="45" xfId="19" applyNumberFormat="1" applyFont="1" applyFill="1" applyBorder="1" applyAlignment="1" applyProtection="1">
      <alignment horizontal="right" vertical="center" wrapText="1"/>
    </xf>
    <xf numFmtId="0" fontId="8" fillId="13" borderId="10" xfId="21" applyFont="1" applyFill="1" applyBorder="1" applyAlignment="1" applyProtection="1">
      <alignment horizontal="left" wrapText="1"/>
    </xf>
    <xf numFmtId="0" fontId="8" fillId="13" borderId="57" xfId="21" applyFont="1" applyFill="1" applyBorder="1" applyAlignment="1" applyProtection="1">
      <alignment horizontal="left" wrapText="1"/>
    </xf>
    <xf numFmtId="0" fontId="4" fillId="13" borderId="58" xfId="19" applyFont="1" applyFill="1" applyBorder="1" applyAlignment="1" applyProtection="1">
      <alignment horizontal="center" vertical="center" wrapText="1"/>
    </xf>
    <xf numFmtId="4" fontId="8" fillId="0" borderId="59" xfId="19" applyNumberFormat="1" applyFont="1" applyFill="1" applyBorder="1" applyAlignment="1" applyProtection="1">
      <alignment horizontal="right" vertical="center" wrapText="1"/>
    </xf>
    <xf numFmtId="0" fontId="9" fillId="13" borderId="55" xfId="20" applyFont="1" applyFill="1" applyBorder="1" applyAlignment="1" applyProtection="1">
      <alignment horizontal="center" vertical="center"/>
    </xf>
    <xf numFmtId="0" fontId="4" fillId="13" borderId="12" xfId="0" applyFont="1" applyFill="1" applyBorder="1" applyAlignment="1" applyProtection="1">
      <alignment horizontal="left" vertical="center" wrapText="1"/>
    </xf>
    <xf numFmtId="0" fontId="9" fillId="13" borderId="43" xfId="20" applyFont="1" applyFill="1" applyBorder="1" applyAlignment="1" applyProtection="1">
      <alignment horizontal="center" vertical="center"/>
    </xf>
    <xf numFmtId="0" fontId="9" fillId="13" borderId="56" xfId="20" applyFont="1" applyFill="1" applyBorder="1" applyAlignment="1" applyProtection="1">
      <alignment horizontal="center" vertical="center"/>
    </xf>
    <xf numFmtId="0" fontId="4" fillId="13" borderId="57" xfId="0" applyFont="1" applyFill="1" applyBorder="1" applyAlignment="1" applyProtection="1">
      <alignment horizontal="left" vertical="center" wrapText="1"/>
    </xf>
    <xf numFmtId="0" fontId="8" fillId="13" borderId="55" xfId="0" applyFont="1" applyFill="1" applyBorder="1" applyAlignment="1" applyProtection="1">
      <alignment horizontal="center"/>
    </xf>
    <xf numFmtId="0" fontId="0" fillId="13" borderId="12" xfId="0" applyFill="1" applyBorder="1" applyAlignment="1" applyProtection="1">
      <alignment horizontal="left" wrapText="1"/>
    </xf>
    <xf numFmtId="0" fontId="9" fillId="13" borderId="19" xfId="0" applyFont="1" applyFill="1" applyBorder="1" applyAlignment="1" applyProtection="1">
      <alignment horizontal="center" vertical="center" wrapText="1"/>
    </xf>
    <xf numFmtId="4" fontId="10" fillId="13" borderId="50" xfId="0" applyNumberFormat="1" applyFont="1" applyFill="1" applyBorder="1" applyAlignment="1" applyProtection="1">
      <alignment horizontal="right" vertical="center" wrapText="1"/>
    </xf>
    <xf numFmtId="0" fontId="6" fillId="13" borderId="51" xfId="0" applyFont="1" applyFill="1" applyBorder="1" applyAlignment="1" applyProtection="1">
      <alignment horizontal="center" vertical="center" wrapText="1"/>
    </xf>
    <xf numFmtId="0" fontId="8" fillId="13" borderId="43" xfId="0" applyFont="1" applyFill="1" applyBorder="1" applyAlignment="1" applyProtection="1">
      <alignment horizontal="center"/>
    </xf>
    <xf numFmtId="0" fontId="0" fillId="13" borderId="10" xfId="0" applyFill="1" applyBorder="1" applyAlignment="1" applyProtection="1">
      <alignment horizontal="left" wrapText="1"/>
    </xf>
    <xf numFmtId="0" fontId="9" fillId="13" borderId="29" xfId="0" applyFont="1" applyFill="1" applyBorder="1" applyAlignment="1" applyProtection="1">
      <alignment horizontal="center" vertical="center" wrapText="1"/>
    </xf>
    <xf numFmtId="4" fontId="10" fillId="13" borderId="45" xfId="0" applyNumberFormat="1" applyFont="1" applyFill="1" applyBorder="1" applyAlignment="1" applyProtection="1">
      <alignment horizontal="right" vertical="center" wrapText="1"/>
    </xf>
    <xf numFmtId="0" fontId="8" fillId="13" borderId="56" xfId="0" applyFont="1" applyFill="1" applyBorder="1" applyAlignment="1" applyProtection="1">
      <alignment horizontal="center"/>
    </xf>
    <xf numFmtId="0" fontId="8" fillId="13" borderId="57" xfId="0" applyFont="1" applyFill="1" applyBorder="1" applyAlignment="1" applyProtection="1">
      <alignment horizontal="left" vertical="top" wrapText="1"/>
    </xf>
    <xf numFmtId="0" fontId="9" fillId="13" borderId="58" xfId="0" applyFont="1" applyFill="1" applyBorder="1" applyAlignment="1" applyProtection="1">
      <alignment horizontal="center" vertical="center" wrapText="1"/>
    </xf>
    <xf numFmtId="4" fontId="10" fillId="13" borderId="59" xfId="0" applyNumberFormat="1" applyFont="1" applyFill="1" applyBorder="1" applyAlignment="1" applyProtection="1">
      <alignment horizontal="right" vertical="center" wrapText="1"/>
    </xf>
    <xf numFmtId="0" fontId="6" fillId="13" borderId="60" xfId="0" applyFont="1" applyFill="1" applyBorder="1" applyAlignment="1" applyProtection="1">
      <alignment horizontal="center" vertical="center" wrapText="1"/>
    </xf>
    <xf numFmtId="0" fontId="8" fillId="13" borderId="12" xfId="21" applyFont="1" applyFill="1" applyBorder="1" applyAlignment="1" applyProtection="1">
      <alignment horizontal="left" wrapText="1"/>
    </xf>
    <xf numFmtId="4" fontId="4" fillId="0" borderId="50" xfId="19" applyNumberFormat="1" applyFont="1" applyFill="1" applyBorder="1" applyAlignment="1" applyProtection="1">
      <alignment horizontal="right" vertical="center" wrapText="1"/>
    </xf>
    <xf numFmtId="0" fontId="0" fillId="13" borderId="10" xfId="0" applyFont="1" applyFill="1" applyBorder="1" applyAlignment="1" applyProtection="1">
      <alignment horizontal="left" wrapText="1"/>
    </xf>
    <xf numFmtId="4" fontId="4" fillId="0" borderId="45" xfId="19" applyNumberFormat="1" applyFont="1" applyFill="1" applyBorder="1" applyAlignment="1" applyProtection="1">
      <alignment horizontal="right" vertical="center" wrapText="1"/>
    </xf>
    <xf numFmtId="4" fontId="4" fillId="0" borderId="59" xfId="19" applyNumberFormat="1" applyFont="1" applyFill="1" applyBorder="1" applyAlignment="1" applyProtection="1">
      <alignment horizontal="right" vertical="center" wrapText="1"/>
    </xf>
    <xf numFmtId="0" fontId="8" fillId="13" borderId="16" xfId="0" applyFont="1" applyFill="1" applyBorder="1" applyAlignment="1" applyProtection="1">
      <alignment horizontal="center"/>
    </xf>
    <xf numFmtId="0" fontId="0" fillId="13" borderId="38" xfId="0" applyFill="1" applyBorder="1" applyAlignment="1" applyProtection="1">
      <alignment horizontal="left" wrapText="1"/>
    </xf>
    <xf numFmtId="0" fontId="8" fillId="13" borderId="39" xfId="0" applyFont="1" applyFill="1" applyBorder="1" applyAlignment="1" applyProtection="1">
      <alignment horizontal="center" vertical="center"/>
    </xf>
    <xf numFmtId="0" fontId="8" fillId="13" borderId="11" xfId="0" applyFont="1" applyFill="1" applyBorder="1" applyAlignment="1" applyProtection="1">
      <alignment horizontal="center"/>
    </xf>
    <xf numFmtId="0" fontId="8" fillId="13" borderId="10" xfId="0" applyFont="1" applyFill="1" applyBorder="1" applyAlignment="1" applyProtection="1">
      <alignment horizontal="left" vertical="top" wrapText="1"/>
    </xf>
    <xf numFmtId="0" fontId="8" fillId="13" borderId="10" xfId="0" applyFont="1" applyFill="1" applyBorder="1" applyAlignment="1" applyProtection="1">
      <alignment horizontal="left" wrapText="1"/>
    </xf>
    <xf numFmtId="3" fontId="8" fillId="13" borderId="0" xfId="0" applyNumberFormat="1" applyFont="1" applyFill="1" applyProtection="1"/>
    <xf numFmtId="0" fontId="8" fillId="13" borderId="63" xfId="0" applyFont="1" applyFill="1" applyBorder="1" applyAlignment="1" applyProtection="1">
      <alignment horizontal="center"/>
    </xf>
    <xf numFmtId="0" fontId="0" fillId="13" borderId="57" xfId="0" applyFill="1" applyBorder="1" applyAlignment="1" applyProtection="1">
      <alignment horizontal="left" vertical="top" wrapText="1"/>
    </xf>
    <xf numFmtId="0" fontId="8" fillId="13" borderId="58" xfId="0" applyFont="1" applyFill="1" applyBorder="1" applyAlignment="1" applyProtection="1">
      <alignment horizontal="center" vertical="center"/>
    </xf>
    <xf numFmtId="4" fontId="4" fillId="14" borderId="64" xfId="0" applyNumberFormat="1" applyFont="1" applyFill="1" applyBorder="1" applyAlignment="1" applyProtection="1">
      <alignment horizontal="center" vertical="center"/>
      <protection locked="0"/>
    </xf>
    <xf numFmtId="4" fontId="4" fillId="14" borderId="10" xfId="0" applyNumberFormat="1" applyFont="1" applyFill="1" applyBorder="1" applyAlignment="1" applyProtection="1">
      <alignment horizontal="center" vertical="center"/>
      <protection locked="0"/>
    </xf>
    <xf numFmtId="4" fontId="4" fillId="14" borderId="57" xfId="0" applyNumberFormat="1" applyFont="1" applyFill="1" applyBorder="1" applyAlignment="1" applyProtection="1">
      <alignment horizontal="center" vertical="center"/>
      <protection locked="0"/>
    </xf>
    <xf numFmtId="0" fontId="4" fillId="0" borderId="46" xfId="0" applyFont="1" applyBorder="1" applyAlignment="1" applyProtection="1">
      <alignment horizontal="center"/>
    </xf>
    <xf numFmtId="4" fontId="8" fillId="0" borderId="50" xfId="0" applyNumberFormat="1" applyFont="1" applyBorder="1" applyAlignment="1" applyProtection="1">
      <alignment horizontal="right" vertical="center"/>
    </xf>
    <xf numFmtId="0" fontId="4" fillId="0" borderId="43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 vertical="center"/>
    </xf>
    <xf numFmtId="4" fontId="8" fillId="0" borderId="45" xfId="0" applyNumberFormat="1" applyFont="1" applyBorder="1" applyAlignment="1" applyProtection="1">
      <alignment horizontal="right" vertical="center"/>
    </xf>
    <xf numFmtId="0" fontId="4" fillId="0" borderId="61" xfId="0" applyFont="1" applyBorder="1" applyAlignment="1" applyProtection="1">
      <alignment horizontal="center"/>
    </xf>
    <xf numFmtId="0" fontId="4" fillId="0" borderId="56" xfId="0" applyFont="1" applyBorder="1" applyAlignment="1" applyProtection="1">
      <alignment horizontal="center"/>
    </xf>
    <xf numFmtId="0" fontId="4" fillId="0" borderId="58" xfId="0" applyFont="1" applyBorder="1" applyAlignment="1" applyProtection="1">
      <alignment horizontal="center" vertical="center"/>
    </xf>
    <xf numFmtId="4" fontId="8" fillId="0" borderId="59" xfId="0" applyNumberFormat="1" applyFont="1" applyBorder="1" applyAlignment="1" applyProtection="1">
      <alignment horizontal="right" vertical="center"/>
    </xf>
    <xf numFmtId="0" fontId="9" fillId="13" borderId="16" xfId="20" applyFont="1" applyFill="1" applyBorder="1" applyAlignment="1" applyProtection="1">
      <alignment horizontal="center"/>
    </xf>
    <xf numFmtId="0" fontId="9" fillId="13" borderId="12" xfId="0" applyFont="1" applyFill="1" applyBorder="1" applyAlignment="1" applyProtection="1">
      <alignment horizontal="left" vertical="top" wrapText="1"/>
    </xf>
    <xf numFmtId="0" fontId="9" fillId="13" borderId="19" xfId="22" applyFont="1" applyFill="1" applyBorder="1" applyProtection="1"/>
    <xf numFmtId="0" fontId="8" fillId="13" borderId="0" xfId="19" applyFont="1" applyFill="1" applyProtection="1"/>
    <xf numFmtId="0" fontId="8" fillId="13" borderId="0" xfId="19" applyFont="1" applyFill="1" applyAlignment="1" applyProtection="1">
      <alignment wrapText="1"/>
    </xf>
    <xf numFmtId="0" fontId="8" fillId="0" borderId="0" xfId="19" applyFont="1" applyFill="1" applyProtection="1"/>
    <xf numFmtId="0" fontId="6" fillId="0" borderId="42" xfId="19" applyFont="1" applyFill="1" applyBorder="1" applyAlignment="1" applyProtection="1">
      <alignment horizontal="center" vertical="center" wrapText="1"/>
    </xf>
    <xf numFmtId="0" fontId="6" fillId="0" borderId="49" xfId="19" applyFont="1" applyFill="1" applyBorder="1" applyAlignment="1" applyProtection="1">
      <alignment horizontal="center" vertical="center" wrapText="1"/>
    </xf>
    <xf numFmtId="0" fontId="6" fillId="0" borderId="53" xfId="19" applyFont="1" applyFill="1" applyBorder="1" applyAlignment="1" applyProtection="1">
      <alignment horizontal="center" vertical="center" wrapText="1"/>
    </xf>
    <xf numFmtId="0" fontId="4" fillId="13" borderId="16" xfId="19" applyFont="1" applyFill="1" applyBorder="1" applyAlignment="1" applyProtection="1">
      <alignment horizontal="center"/>
    </xf>
    <xf numFmtId="0" fontId="4" fillId="13" borderId="12" xfId="20" applyFont="1" applyFill="1" applyBorder="1" applyAlignment="1" applyProtection="1">
      <alignment horizontal="left" wrapText="1"/>
    </xf>
    <xf numFmtId="0" fontId="4" fillId="13" borderId="19" xfId="20" applyFont="1" applyFill="1" applyBorder="1" applyProtection="1"/>
    <xf numFmtId="0" fontId="6" fillId="0" borderId="51" xfId="19" applyFont="1" applyFill="1" applyBorder="1" applyAlignment="1" applyProtection="1">
      <alignment horizontal="center" vertical="center" wrapText="1"/>
    </xf>
    <xf numFmtId="3" fontId="4" fillId="0" borderId="0" xfId="19" applyNumberFormat="1" applyFont="1" applyFill="1" applyProtection="1"/>
    <xf numFmtId="0" fontId="4" fillId="0" borderId="0" xfId="19" applyFont="1" applyFill="1" applyProtection="1"/>
    <xf numFmtId="0" fontId="4" fillId="13" borderId="11" xfId="19" applyFont="1" applyFill="1" applyBorder="1" applyAlignment="1" applyProtection="1">
      <alignment horizontal="center"/>
    </xf>
    <xf numFmtId="0" fontId="4" fillId="13" borderId="10" xfId="20" applyFont="1" applyFill="1" applyBorder="1" applyAlignment="1" applyProtection="1">
      <alignment horizontal="left" wrapText="1"/>
    </xf>
    <xf numFmtId="0" fontId="4" fillId="13" borderId="29" xfId="20" applyFont="1" applyFill="1" applyBorder="1" applyProtection="1"/>
    <xf numFmtId="0" fontId="6" fillId="0" borderId="47" xfId="19" applyFont="1" applyFill="1" applyBorder="1" applyAlignment="1" applyProtection="1">
      <alignment horizontal="center" vertical="center" wrapText="1"/>
    </xf>
    <xf numFmtId="0" fontId="4" fillId="13" borderId="10" xfId="20" applyFont="1" applyFill="1" applyBorder="1" applyAlignment="1" applyProtection="1">
      <alignment horizontal="left" vertical="top" wrapText="1"/>
    </xf>
    <xf numFmtId="0" fontId="4" fillId="13" borderId="29" xfId="20" applyFont="1" applyFill="1" applyBorder="1" applyAlignment="1" applyProtection="1">
      <alignment wrapText="1"/>
    </xf>
    <xf numFmtId="0" fontId="4" fillId="0" borderId="0" xfId="19" applyFont="1" applyFill="1" applyAlignment="1" applyProtection="1">
      <alignment wrapText="1"/>
    </xf>
    <xf numFmtId="0" fontId="4" fillId="13" borderId="15" xfId="20" applyFont="1" applyFill="1" applyBorder="1" applyAlignment="1" applyProtection="1">
      <alignment horizontal="left" wrapText="1"/>
    </xf>
    <xf numFmtId="0" fontId="4" fillId="13" borderId="63" xfId="19" applyFont="1" applyFill="1" applyBorder="1" applyAlignment="1" applyProtection="1">
      <alignment horizontal="center"/>
    </xf>
    <xf numFmtId="0" fontId="4" fillId="13" borderId="65" xfId="0" applyFont="1" applyFill="1" applyBorder="1" applyAlignment="1" applyProtection="1">
      <alignment horizontal="left" vertical="top" wrapText="1"/>
    </xf>
    <xf numFmtId="0" fontId="4" fillId="13" borderId="58" xfId="20" applyFont="1" applyFill="1" applyBorder="1" applyAlignment="1" applyProtection="1">
      <alignment wrapText="1"/>
    </xf>
    <xf numFmtId="0" fontId="6" fillId="0" borderId="60" xfId="19" applyFont="1" applyFill="1" applyBorder="1" applyAlignment="1" applyProtection="1">
      <alignment horizontal="center" vertical="center" wrapText="1"/>
    </xf>
    <xf numFmtId="0" fontId="8" fillId="0" borderId="0" xfId="19" applyFont="1" applyFill="1" applyAlignment="1" applyProtection="1">
      <alignment wrapText="1"/>
    </xf>
    <xf numFmtId="0" fontId="4" fillId="13" borderId="0" xfId="19" applyFont="1" applyFill="1" applyAlignment="1" applyProtection="1">
      <alignment horizontal="center" wrapText="1"/>
    </xf>
    <xf numFmtId="0" fontId="4" fillId="13" borderId="0" xfId="19" applyFont="1" applyFill="1" applyAlignment="1" applyProtection="1">
      <alignment wrapText="1"/>
    </xf>
    <xf numFmtId="0" fontId="4" fillId="13" borderId="0" xfId="19" applyFont="1" applyFill="1" applyProtection="1"/>
    <xf numFmtId="0" fontId="9" fillId="13" borderId="0" xfId="19" applyFont="1" applyFill="1" applyProtection="1"/>
    <xf numFmtId="0" fontId="9" fillId="13" borderId="0" xfId="19" applyFont="1" applyFill="1" applyAlignment="1" applyProtection="1">
      <alignment wrapText="1"/>
    </xf>
    <xf numFmtId="0" fontId="9" fillId="0" borderId="0" xfId="19" applyFont="1" applyFill="1" applyProtection="1"/>
    <xf numFmtId="0" fontId="10" fillId="0" borderId="42" xfId="19" applyFont="1" applyFill="1" applyBorder="1" applyAlignment="1" applyProtection="1">
      <alignment horizontal="center" vertical="center" wrapText="1"/>
    </xf>
    <xf numFmtId="0" fontId="10" fillId="0" borderId="49" xfId="19" applyFont="1" applyFill="1" applyBorder="1" applyAlignment="1" applyProtection="1">
      <alignment horizontal="center" vertical="center" wrapText="1"/>
    </xf>
    <xf numFmtId="0" fontId="10" fillId="0" borderId="53" xfId="19" applyFont="1" applyFill="1" applyBorder="1" applyAlignment="1" applyProtection="1">
      <alignment horizontal="center" vertical="center" wrapText="1"/>
    </xf>
    <xf numFmtId="0" fontId="9" fillId="13" borderId="16" xfId="19" applyFont="1" applyFill="1" applyBorder="1" applyAlignment="1" applyProtection="1">
      <alignment horizontal="center"/>
    </xf>
    <xf numFmtId="0" fontId="9" fillId="13" borderId="12" xfId="20" applyFont="1" applyFill="1" applyBorder="1" applyAlignment="1" applyProtection="1">
      <alignment horizontal="left" wrapText="1"/>
    </xf>
    <xf numFmtId="0" fontId="9" fillId="13" borderId="19" xfId="20" applyFont="1" applyFill="1" applyBorder="1" applyProtection="1"/>
    <xf numFmtId="0" fontId="10" fillId="0" borderId="51" xfId="19" applyFont="1" applyFill="1" applyBorder="1" applyAlignment="1" applyProtection="1">
      <alignment horizontal="center" vertical="center" wrapText="1"/>
    </xf>
    <xf numFmtId="3" fontId="9" fillId="0" borderId="0" xfId="19" applyNumberFormat="1" applyFont="1" applyFill="1" applyProtection="1"/>
    <xf numFmtId="0" fontId="9" fillId="13" borderId="11" xfId="19" applyFont="1" applyFill="1" applyBorder="1" applyAlignment="1" applyProtection="1">
      <alignment horizontal="center"/>
    </xf>
    <xf numFmtId="0" fontId="9" fillId="13" borderId="29" xfId="20" applyFont="1" applyFill="1" applyBorder="1" applyProtection="1"/>
    <xf numFmtId="0" fontId="10" fillId="0" borderId="47" xfId="19" applyFont="1" applyFill="1" applyBorder="1" applyAlignment="1" applyProtection="1">
      <alignment horizontal="center" vertical="center" wrapText="1"/>
    </xf>
    <xf numFmtId="0" fontId="9" fillId="13" borderId="29" xfId="20" applyFont="1" applyFill="1" applyBorder="1" applyAlignment="1" applyProtection="1">
      <alignment wrapText="1"/>
    </xf>
    <xf numFmtId="0" fontId="9" fillId="0" borderId="0" xfId="19" applyFont="1" applyFill="1" applyAlignment="1" applyProtection="1">
      <alignment wrapText="1"/>
    </xf>
    <xf numFmtId="0" fontId="9" fillId="13" borderId="10" xfId="20" applyFont="1" applyFill="1" applyBorder="1" applyAlignment="1" applyProtection="1">
      <alignment horizontal="left" vertical="top" wrapText="1"/>
    </xf>
    <xf numFmtId="0" fontId="9" fillId="13" borderId="63" xfId="19" applyFont="1" applyFill="1" applyBorder="1" applyAlignment="1" applyProtection="1">
      <alignment horizontal="center"/>
    </xf>
    <xf numFmtId="0" fontId="9" fillId="13" borderId="57" xfId="0" applyFont="1" applyFill="1" applyBorder="1" applyAlignment="1" applyProtection="1">
      <alignment horizontal="left" vertical="top" wrapText="1"/>
    </xf>
    <xf numFmtId="0" fontId="9" fillId="13" borderId="58" xfId="20" applyFont="1" applyFill="1" applyBorder="1" applyAlignment="1" applyProtection="1">
      <alignment wrapText="1"/>
    </xf>
    <xf numFmtId="0" fontId="10" fillId="0" borderId="60" xfId="19" applyFont="1" applyFill="1" applyBorder="1" applyAlignment="1" applyProtection="1">
      <alignment horizontal="center" vertical="center" wrapText="1"/>
    </xf>
    <xf numFmtId="0" fontId="9" fillId="13" borderId="0" xfId="19" applyFont="1" applyFill="1" applyAlignment="1" applyProtection="1">
      <alignment horizontal="center" wrapText="1"/>
    </xf>
    <xf numFmtId="0" fontId="11" fillId="13" borderId="0" xfId="16" applyFont="1" applyFill="1" applyProtection="1"/>
    <xf numFmtId="0" fontId="11" fillId="13" borderId="0" xfId="16" applyFont="1" applyFill="1" applyAlignment="1" applyProtection="1">
      <alignment wrapText="1"/>
    </xf>
    <xf numFmtId="0" fontId="11" fillId="0" borderId="0" xfId="16" applyFont="1" applyFill="1" applyProtection="1"/>
    <xf numFmtId="0" fontId="32" fillId="0" borderId="42" xfId="16" applyFont="1" applyFill="1" applyBorder="1" applyAlignment="1" applyProtection="1">
      <alignment horizontal="center" vertical="center" wrapText="1"/>
    </xf>
    <xf numFmtId="0" fontId="10" fillId="13" borderId="41" xfId="16" applyFont="1" applyFill="1" applyBorder="1" applyAlignment="1" applyProtection="1">
      <alignment horizontal="center" vertical="center" wrapText="1"/>
    </xf>
    <xf numFmtId="0" fontId="32" fillId="0" borderId="49" xfId="16" applyFont="1" applyFill="1" applyBorder="1" applyAlignment="1" applyProtection="1">
      <alignment horizontal="center" vertical="center" wrapText="1"/>
    </xf>
    <xf numFmtId="0" fontId="32" fillId="0" borderId="53" xfId="16" applyFont="1" applyFill="1" applyBorder="1" applyAlignment="1" applyProtection="1">
      <alignment horizontal="center" vertical="center" wrapText="1"/>
    </xf>
    <xf numFmtId="0" fontId="11" fillId="0" borderId="0" xfId="16" applyFont="1" applyFill="1" applyBorder="1" applyProtection="1"/>
    <xf numFmtId="0" fontId="8" fillId="13" borderId="0" xfId="22" applyFill="1" applyProtection="1"/>
    <xf numFmtId="0" fontId="8" fillId="0" borderId="0" xfId="22" applyProtection="1"/>
    <xf numFmtId="0" fontId="6" fillId="0" borderId="42" xfId="22" applyFont="1" applyBorder="1" applyAlignment="1" applyProtection="1">
      <alignment horizontal="center" vertical="center" wrapText="1"/>
    </xf>
    <xf numFmtId="0" fontId="10" fillId="13" borderId="41" xfId="22" applyFont="1" applyFill="1" applyBorder="1" applyAlignment="1" applyProtection="1">
      <alignment horizontal="center" vertical="center" wrapText="1"/>
    </xf>
    <xf numFmtId="0" fontId="6" fillId="0" borderId="49" xfId="22" applyFont="1" applyBorder="1" applyAlignment="1" applyProtection="1">
      <alignment horizontal="center" vertical="center" wrapText="1"/>
    </xf>
    <xf numFmtId="0" fontId="6" fillId="0" borderId="53" xfId="22" applyFont="1" applyBorder="1" applyAlignment="1" applyProtection="1">
      <alignment horizontal="center" vertical="center" wrapText="1"/>
    </xf>
    <xf numFmtId="0" fontId="6" fillId="0" borderId="51" xfId="22" applyFont="1" applyBorder="1" applyAlignment="1" applyProtection="1">
      <alignment horizontal="center" vertical="center" wrapText="1"/>
    </xf>
    <xf numFmtId="0" fontId="6" fillId="0" borderId="47" xfId="22" applyFont="1" applyBorder="1" applyAlignment="1" applyProtection="1">
      <alignment horizontal="center" vertical="center" wrapText="1"/>
    </xf>
    <xf numFmtId="0" fontId="6" fillId="0" borderId="60" xfId="22" applyFont="1" applyBorder="1" applyAlignment="1" applyProtection="1">
      <alignment horizontal="center" vertical="center" wrapText="1"/>
    </xf>
    <xf numFmtId="0" fontId="8" fillId="0" borderId="0" xfId="22" applyAlignment="1" applyProtection="1">
      <alignment wrapText="1"/>
    </xf>
    <xf numFmtId="0" fontId="4" fillId="13" borderId="0" xfId="22" applyFont="1" applyFill="1" applyAlignment="1" applyProtection="1">
      <alignment horizontal="center" wrapText="1"/>
    </xf>
    <xf numFmtId="0" fontId="4" fillId="13" borderId="0" xfId="22" applyFont="1" applyFill="1" applyAlignment="1" applyProtection="1">
      <alignment wrapText="1"/>
    </xf>
    <xf numFmtId="0" fontId="8" fillId="13" borderId="0" xfId="22" applyFill="1" applyAlignment="1" applyProtection="1">
      <alignment wrapText="1"/>
    </xf>
    <xf numFmtId="0" fontId="4" fillId="13" borderId="0" xfId="22" applyFont="1" applyFill="1" applyProtection="1"/>
    <xf numFmtId="0" fontId="28" fillId="13" borderId="0" xfId="22" quotePrefix="1" applyFont="1" applyFill="1" applyBorder="1" applyAlignment="1" applyProtection="1">
      <alignment horizontal="center"/>
    </xf>
    <xf numFmtId="0" fontId="28" fillId="13" borderId="0" xfId="22" applyFont="1" applyFill="1" applyBorder="1" applyAlignment="1" applyProtection="1">
      <alignment horizontal="center" wrapText="1"/>
    </xf>
    <xf numFmtId="0" fontId="3" fillId="13" borderId="0" xfId="22" applyFont="1" applyFill="1" applyBorder="1" applyAlignment="1" applyProtection="1">
      <alignment horizontal="center"/>
    </xf>
    <xf numFmtId="0" fontId="28" fillId="13" borderId="0" xfId="22" applyFont="1" applyFill="1" applyBorder="1" applyAlignment="1" applyProtection="1">
      <alignment horizontal="center"/>
    </xf>
    <xf numFmtId="4" fontId="9" fillId="13" borderId="0" xfId="21" applyNumberFormat="1" applyFont="1" applyFill="1" applyProtection="1"/>
    <xf numFmtId="4" fontId="8" fillId="0" borderId="0" xfId="22" applyNumberFormat="1" applyFont="1" applyFill="1" applyProtection="1"/>
    <xf numFmtId="4" fontId="9" fillId="0" borderId="0" xfId="22" applyNumberFormat="1" applyFont="1" applyProtection="1"/>
    <xf numFmtId="4" fontId="9" fillId="0" borderId="0" xfId="22" applyNumberFormat="1" applyFont="1" applyFill="1" applyProtection="1"/>
    <xf numFmtId="4" fontId="8" fillId="0" borderId="0" xfId="0" applyNumberFormat="1" applyFont="1" applyFill="1" applyProtection="1"/>
    <xf numFmtId="4" fontId="8" fillId="13" borderId="0" xfId="0" applyNumberFormat="1" applyFont="1" applyFill="1" applyProtection="1"/>
    <xf numFmtId="4" fontId="4" fillId="0" borderId="0" xfId="0" applyNumberFormat="1" applyFont="1" applyFill="1" applyProtection="1"/>
    <xf numFmtId="4" fontId="9" fillId="0" borderId="0" xfId="21" applyNumberFormat="1" applyFont="1" applyFill="1" applyProtection="1"/>
    <xf numFmtId="4" fontId="9" fillId="0" borderId="0" xfId="21" applyNumberFormat="1" applyFont="1" applyFill="1" applyAlignment="1" applyProtection="1">
      <alignment wrapText="1"/>
    </xf>
    <xf numFmtId="4" fontId="0" fillId="0" borderId="0" xfId="0" applyNumberFormat="1" applyFont="1" applyFill="1" applyProtection="1"/>
    <xf numFmtId="4" fontId="4" fillId="0" borderId="0" xfId="19" applyNumberFormat="1" applyFont="1" applyFill="1" applyProtection="1"/>
    <xf numFmtId="4" fontId="9" fillId="0" borderId="0" xfId="19" applyNumberFormat="1" applyFont="1" applyFill="1" applyProtection="1"/>
    <xf numFmtId="4" fontId="8" fillId="0" borderId="0" xfId="22" applyNumberFormat="1" applyProtection="1"/>
    <xf numFmtId="0" fontId="9" fillId="0" borderId="0" xfId="29" applyAlignment="1">
      <alignment vertical="center"/>
    </xf>
    <xf numFmtId="0" fontId="9" fillId="0" borderId="0" xfId="29" applyAlignment="1">
      <alignment horizontal="left" vertical="center" wrapText="1"/>
    </xf>
    <xf numFmtId="0" fontId="9" fillId="0" borderId="0" xfId="29" applyAlignment="1">
      <alignment vertical="center" wrapText="1"/>
    </xf>
    <xf numFmtId="0" fontId="9" fillId="0" borderId="0" xfId="29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6" fillId="0" borderId="23" xfId="21" applyFont="1" applyBorder="1" applyAlignment="1">
      <alignment horizontal="center" vertical="center" wrapText="1"/>
    </xf>
    <xf numFmtId="4" fontId="10" fillId="0" borderId="28" xfId="0" applyNumberFormat="1" applyFont="1" applyBorder="1" applyAlignment="1">
      <alignment horizontal="right" vertical="center" wrapText="1"/>
    </xf>
    <xf numFmtId="0" fontId="6" fillId="0" borderId="24" xfId="21" applyFont="1" applyBorder="1" applyAlignment="1">
      <alignment horizontal="center" vertical="center" wrapText="1"/>
    </xf>
    <xf numFmtId="0" fontId="3" fillId="0" borderId="0" xfId="19" applyFont="1" applyAlignment="1">
      <alignment horizontal="center" vertical="center" wrapText="1"/>
    </xf>
    <xf numFmtId="0" fontId="3" fillId="0" borderId="0" xfId="29" applyFont="1" applyAlignment="1">
      <alignment horizontal="center" vertical="center" wrapText="1"/>
    </xf>
    <xf numFmtId="4" fontId="10" fillId="14" borderId="25" xfId="0" applyNumberFormat="1" applyFont="1" applyFill="1" applyBorder="1" applyAlignment="1">
      <alignment horizontal="center" vertical="center" wrapText="1"/>
    </xf>
    <xf numFmtId="4" fontId="10" fillId="14" borderId="21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21" applyFont="1" applyAlignment="1">
      <alignment horizontal="center" vertical="center" wrapText="1"/>
    </xf>
    <xf numFmtId="0" fontId="3" fillId="12" borderId="20" xfId="29" applyFont="1" applyFill="1" applyBorder="1" applyAlignment="1">
      <alignment horizontal="center" vertical="center" wrapText="1"/>
    </xf>
    <xf numFmtId="0" fontId="3" fillId="12" borderId="13" xfId="29" applyFont="1" applyFill="1" applyBorder="1" applyAlignment="1">
      <alignment horizontal="center" vertical="center" wrapText="1"/>
    </xf>
    <xf numFmtId="0" fontId="3" fillId="12" borderId="30" xfId="29" applyFont="1" applyFill="1" applyBorder="1" applyAlignment="1">
      <alignment horizontal="center" vertical="center" wrapText="1"/>
    </xf>
    <xf numFmtId="0" fontId="3" fillId="12" borderId="17" xfId="29" applyFont="1" applyFill="1" applyBorder="1" applyAlignment="1">
      <alignment horizontal="center" vertical="center" wrapText="1"/>
    </xf>
    <xf numFmtId="0" fontId="33" fillId="15" borderId="35" xfId="29" applyFont="1" applyFill="1" applyBorder="1" applyAlignment="1">
      <alignment horizontal="center" vertical="center" wrapText="1"/>
    </xf>
    <xf numFmtId="0" fontId="33" fillId="15" borderId="36" xfId="29" applyFont="1" applyFill="1" applyBorder="1" applyAlignment="1">
      <alignment horizontal="center" vertical="center" wrapText="1"/>
    </xf>
    <xf numFmtId="0" fontId="33" fillId="15" borderId="37" xfId="29" applyFont="1" applyFill="1" applyBorder="1" applyAlignment="1">
      <alignment horizontal="center" vertical="center" wrapText="1"/>
    </xf>
    <xf numFmtId="0" fontId="33" fillId="15" borderId="41" xfId="29" applyFont="1" applyFill="1" applyBorder="1" applyAlignment="1">
      <alignment horizontal="center" vertical="center" wrapText="1"/>
    </xf>
    <xf numFmtId="0" fontId="2" fillId="12" borderId="31" xfId="0" applyFont="1" applyFill="1" applyBorder="1" applyAlignment="1">
      <alignment horizontal="center" vertical="center" wrapText="1"/>
    </xf>
    <xf numFmtId="0" fontId="34" fillId="16" borderId="34" xfId="0" applyFont="1" applyFill="1" applyBorder="1" applyAlignment="1">
      <alignment horizontal="center" vertical="center" wrapText="1"/>
    </xf>
    <xf numFmtId="0" fontId="5" fillId="16" borderId="34" xfId="0" applyFont="1" applyFill="1" applyBorder="1" applyAlignment="1">
      <alignment horizontal="center" vertical="center" wrapText="1"/>
    </xf>
    <xf numFmtId="0" fontId="5" fillId="16" borderId="33" xfId="0" applyFont="1" applyFill="1" applyBorder="1" applyAlignment="1">
      <alignment horizontal="center" vertical="center" wrapText="1"/>
    </xf>
    <xf numFmtId="0" fontId="0" fillId="13" borderId="10" xfId="0" applyFont="1" applyFill="1" applyBorder="1" applyAlignment="1">
      <alignment horizontal="center" vertical="center" wrapText="1"/>
    </xf>
    <xf numFmtId="0" fontId="0" fillId="13" borderId="69" xfId="0" applyFill="1" applyBorder="1" applyAlignment="1">
      <alignment horizontal="center" vertical="center" wrapText="1"/>
    </xf>
    <xf numFmtId="0" fontId="2" fillId="12" borderId="34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10" xfId="0" applyFont="1" applyFill="1" applyBorder="1" applyAlignment="1">
      <alignment horizontal="center" vertical="center" wrapText="1"/>
    </xf>
    <xf numFmtId="0" fontId="0" fillId="13" borderId="6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 wrapText="1"/>
    </xf>
    <xf numFmtId="0" fontId="0" fillId="13" borderId="22" xfId="0" applyFont="1" applyFill="1" applyBorder="1" applyAlignment="1">
      <alignment horizontal="center" vertical="center"/>
    </xf>
    <xf numFmtId="4" fontId="0" fillId="13" borderId="10" xfId="0" applyNumberFormat="1" applyFont="1" applyFill="1" applyBorder="1" applyAlignment="1">
      <alignment horizontal="right" vertical="center"/>
    </xf>
    <xf numFmtId="4" fontId="0" fillId="13" borderId="69" xfId="0" applyNumberFormat="1" applyFont="1" applyFill="1" applyBorder="1" applyAlignment="1">
      <alignment horizontal="right" vertical="center"/>
    </xf>
    <xf numFmtId="49" fontId="10" fillId="0" borderId="29" xfId="30" applyNumberFormat="1" applyFont="1" applyBorder="1" applyAlignment="1">
      <alignment horizontal="center" vertical="center" wrapText="1"/>
    </xf>
    <xf numFmtId="0" fontId="9" fillId="0" borderId="0" xfId="30"/>
    <xf numFmtId="0" fontId="35" fillId="0" borderId="29" xfId="31" applyBorder="1" applyAlignment="1" applyProtection="1">
      <alignment horizontal="center" vertical="center" wrapText="1"/>
    </xf>
    <xf numFmtId="0" fontId="9" fillId="0" borderId="10" xfId="30" applyBorder="1" applyAlignment="1">
      <alignment horizontal="left" vertical="center" wrapText="1"/>
    </xf>
    <xf numFmtId="0" fontId="9" fillId="0" borderId="10" xfId="30" applyBorder="1" applyAlignment="1">
      <alignment horizontal="center" vertical="center"/>
    </xf>
    <xf numFmtId="0" fontId="9" fillId="0" borderId="29" xfId="30" applyBorder="1" applyAlignment="1">
      <alignment horizontal="center" vertical="center"/>
    </xf>
    <xf numFmtId="0" fontId="9" fillId="0" borderId="0" xfId="30" applyAlignment="1">
      <alignment wrapText="1"/>
    </xf>
    <xf numFmtId="49" fontId="9" fillId="0" borderId="0" xfId="30" applyNumberFormat="1" applyAlignment="1">
      <alignment horizontal="center" vertical="center"/>
    </xf>
    <xf numFmtId="0" fontId="9" fillId="0" borderId="0" xfId="30" applyAlignment="1">
      <alignment horizontal="left" vertical="center" wrapText="1"/>
    </xf>
    <xf numFmtId="0" fontId="9" fillId="0" borderId="0" xfId="30" applyAlignment="1">
      <alignment horizontal="center" vertical="center" wrapText="1"/>
    </xf>
    <xf numFmtId="0" fontId="3" fillId="12" borderId="10" xfId="19" applyFont="1" applyFill="1" applyBorder="1" applyAlignment="1">
      <alignment horizontal="center" vertical="center" wrapText="1"/>
    </xf>
    <xf numFmtId="4" fontId="9" fillId="0" borderId="10" xfId="30" applyNumberFormat="1" applyBorder="1" applyAlignment="1">
      <alignment horizontal="center" vertical="center"/>
    </xf>
    <xf numFmtId="3" fontId="9" fillId="0" borderId="10" xfId="30" applyNumberFormat="1" applyBorder="1" applyAlignment="1">
      <alignment horizontal="center" vertical="center"/>
    </xf>
    <xf numFmtId="3" fontId="9" fillId="0" borderId="10" xfId="30" applyNumberFormat="1" applyBorder="1" applyAlignment="1">
      <alignment vertical="center"/>
    </xf>
    <xf numFmtId="4" fontId="9" fillId="0" borderId="10" xfId="30" applyNumberFormat="1" applyBorder="1" applyAlignment="1">
      <alignment vertical="center"/>
    </xf>
    <xf numFmtId="0" fontId="3" fillId="17" borderId="10" xfId="19" applyFont="1" applyFill="1" applyBorder="1" applyAlignment="1">
      <alignment horizontal="center" vertical="center"/>
    </xf>
    <xf numFmtId="0" fontId="3" fillId="17" borderId="10" xfId="19" applyFont="1" applyFill="1" applyBorder="1" applyAlignment="1">
      <alignment horizontal="center" vertical="center" wrapText="1"/>
    </xf>
    <xf numFmtId="0" fontId="3" fillId="17" borderId="10" xfId="21" applyFont="1" applyFill="1" applyBorder="1" applyAlignment="1">
      <alignment horizontal="center" vertical="center" wrapText="1"/>
    </xf>
    <xf numFmtId="0" fontId="6" fillId="17" borderId="10" xfId="21" applyFont="1" applyFill="1" applyBorder="1" applyAlignment="1">
      <alignment horizontal="center" vertical="center" wrapText="1"/>
    </xf>
    <xf numFmtId="0" fontId="6" fillId="17" borderId="10" xfId="21" applyFont="1" applyFill="1" applyBorder="1" applyAlignment="1">
      <alignment horizontal="center" vertical="center"/>
    </xf>
    <xf numFmtId="4" fontId="6" fillId="17" borderId="10" xfId="21" applyNumberFormat="1" applyFont="1" applyFill="1" applyBorder="1" applyAlignment="1">
      <alignment horizontal="center" vertical="center" wrapText="1"/>
    </xf>
    <xf numFmtId="3" fontId="6" fillId="17" borderId="10" xfId="21" applyNumberFormat="1" applyFont="1" applyFill="1" applyBorder="1" applyAlignment="1">
      <alignment horizontal="center" vertical="center" wrapText="1"/>
    </xf>
    <xf numFmtId="0" fontId="9" fillId="0" borderId="10" xfId="29" applyBorder="1" applyAlignment="1">
      <alignment horizontal="left" vertical="center" wrapText="1"/>
    </xf>
    <xf numFmtId="0" fontId="2" fillId="0" borderId="10" xfId="21" applyBorder="1" applyAlignment="1">
      <alignment horizontal="center" vertical="center"/>
    </xf>
    <xf numFmtId="0" fontId="9" fillId="0" borderId="10" xfId="21" applyFont="1" applyBorder="1" applyAlignment="1">
      <alignment horizontal="center" vertical="center" wrapText="1"/>
    </xf>
    <xf numFmtId="4" fontId="2" fillId="14" borderId="10" xfId="21" applyNumberFormat="1" applyFill="1" applyBorder="1" applyAlignment="1" applyProtection="1">
      <alignment horizontal="center" vertical="center"/>
      <protection locked="0"/>
    </xf>
    <xf numFmtId="3" fontId="2" fillId="0" borderId="10" xfId="21" applyNumberFormat="1" applyBorder="1" applyAlignment="1">
      <alignment horizontal="center" vertical="center"/>
    </xf>
    <xf numFmtId="4" fontId="2" fillId="14" borderId="10" xfId="21" applyNumberFormat="1" applyFill="1" applyBorder="1" applyAlignment="1" applyProtection="1">
      <alignment vertical="center"/>
      <protection locked="0"/>
    </xf>
    <xf numFmtId="3" fontId="2" fillId="0" borderId="26" xfId="21" applyNumberFormat="1" applyBorder="1" applyAlignment="1">
      <alignment horizontal="center" vertical="center"/>
    </xf>
    <xf numFmtId="0" fontId="2" fillId="0" borderId="10" xfId="21" applyBorder="1" applyAlignment="1">
      <alignment horizontal="center" vertical="center" wrapText="1"/>
    </xf>
    <xf numFmtId="3" fontId="4" fillId="0" borderId="10" xfId="19" applyNumberFormat="1" applyFont="1" applyBorder="1" applyAlignment="1">
      <alignment horizontal="center" vertical="center" wrapText="1"/>
    </xf>
    <xf numFmtId="0" fontId="10" fillId="0" borderId="10" xfId="30" applyFont="1" applyBorder="1" applyAlignment="1">
      <alignment horizontal="center" vertical="center"/>
    </xf>
    <xf numFmtId="0" fontId="3" fillId="0" borderId="10" xfId="19" applyFont="1" applyBorder="1" applyAlignment="1">
      <alignment horizontal="center" vertical="center" wrapText="1"/>
    </xf>
    <xf numFmtId="4" fontId="9" fillId="14" borderId="10" xfId="30" applyNumberFormat="1" applyFill="1" applyBorder="1" applyAlignment="1" applyProtection="1">
      <alignment horizontal="center" vertical="center"/>
      <protection locked="0"/>
    </xf>
    <xf numFmtId="4" fontId="10" fillId="0" borderId="10" xfId="21" applyNumberFormat="1" applyFont="1" applyBorder="1" applyAlignment="1">
      <alignment horizontal="center" vertical="center"/>
    </xf>
    <xf numFmtId="0" fontId="9" fillId="0" borderId="0" xfId="30" applyAlignment="1">
      <alignment horizontal="center" vertical="center"/>
    </xf>
    <xf numFmtId="4" fontId="9" fillId="0" borderId="0" xfId="30" applyNumberFormat="1" applyAlignment="1">
      <alignment horizontal="center" vertical="center"/>
    </xf>
    <xf numFmtId="3" fontId="9" fillId="0" borderId="0" xfId="30" applyNumberFormat="1" applyAlignment="1">
      <alignment horizontal="center" vertical="center"/>
    </xf>
    <xf numFmtId="0" fontId="37" fillId="0" borderId="0" xfId="30" applyFont="1" applyAlignment="1">
      <alignment horizontal="center" vertical="center"/>
    </xf>
    <xf numFmtId="0" fontId="9" fillId="0" borderId="0" xfId="30" applyAlignment="1">
      <alignment horizontal="left" vertical="center"/>
    </xf>
    <xf numFmtId="0" fontId="39" fillId="0" borderId="0" xfId="32"/>
    <xf numFmtId="4" fontId="39" fillId="0" borderId="0" xfId="32" applyNumberFormat="1"/>
    <xf numFmtId="0" fontId="40" fillId="0" borderId="0" xfId="32" applyFont="1" applyAlignment="1">
      <alignment horizontal="center" vertical="center"/>
    </xf>
    <xf numFmtId="0" fontId="41" fillId="0" borderId="10" xfId="32" applyFont="1" applyBorder="1" applyAlignment="1">
      <alignment horizontal="center" vertical="center" wrapText="1"/>
    </xf>
    <xf numFmtId="0" fontId="42" fillId="0" borderId="0" xfId="32" applyFont="1"/>
    <xf numFmtId="4" fontId="42" fillId="0" borderId="0" xfId="32" applyNumberFormat="1" applyFont="1"/>
    <xf numFmtId="0" fontId="43" fillId="0" borderId="10" xfId="32" applyFont="1" applyBorder="1" applyAlignment="1">
      <alignment horizontal="center" vertical="center" wrapText="1"/>
    </xf>
    <xf numFmtId="0" fontId="44" fillId="0" borderId="10" xfId="32" applyFont="1" applyBorder="1" applyAlignment="1">
      <alignment horizontal="center" vertical="center"/>
    </xf>
    <xf numFmtId="4" fontId="9" fillId="0" borderId="10" xfId="29" applyNumberFormat="1" applyBorder="1" applyAlignment="1">
      <alignment horizontal="right" vertical="center"/>
    </xf>
    <xf numFmtId="0" fontId="1" fillId="0" borderId="0" xfId="32" applyFont="1"/>
    <xf numFmtId="4" fontId="1" fillId="0" borderId="0" xfId="32" applyNumberFormat="1" applyFont="1"/>
    <xf numFmtId="9" fontId="44" fillId="14" borderId="10" xfId="33" applyFont="1" applyFill="1" applyBorder="1" applyAlignment="1" applyProtection="1">
      <alignment horizontal="center" vertical="center"/>
      <protection locked="0"/>
    </xf>
    <xf numFmtId="4" fontId="42" fillId="18" borderId="10" xfId="32" applyNumberFormat="1" applyFont="1" applyFill="1" applyBorder="1" applyAlignment="1">
      <alignment horizontal="right" vertical="center"/>
    </xf>
    <xf numFmtId="0" fontId="39" fillId="0" borderId="0" xfId="32" applyAlignment="1">
      <alignment horizontal="center"/>
    </xf>
    <xf numFmtId="4" fontId="9" fillId="0" borderId="10" xfId="29" applyNumberFormat="1" applyFill="1" applyBorder="1" applyAlignment="1">
      <alignment horizontal="right" vertical="center"/>
    </xf>
    <xf numFmtId="4" fontId="43" fillId="0" borderId="10" xfId="32" applyNumberFormat="1" applyFont="1" applyFill="1" applyBorder="1" applyAlignment="1">
      <alignment horizontal="center" vertical="center" wrapText="1"/>
    </xf>
    <xf numFmtId="3" fontId="9" fillId="0" borderId="10" xfId="30" applyNumberFormat="1" applyFill="1" applyBorder="1" applyAlignment="1">
      <alignment horizontal="center" vertical="center"/>
    </xf>
    <xf numFmtId="0" fontId="10" fillId="0" borderId="43" xfId="29" applyFont="1" applyBorder="1" applyAlignment="1">
      <alignment horizontal="center" vertical="center"/>
    </xf>
    <xf numFmtId="0" fontId="10" fillId="0" borderId="68" xfId="29" applyFont="1" applyBorder="1" applyAlignment="1">
      <alignment horizontal="center" vertical="center"/>
    </xf>
    <xf numFmtId="0" fontId="9" fillId="0" borderId="43" xfId="29" applyBorder="1" applyAlignment="1">
      <alignment horizontal="center" vertical="center"/>
    </xf>
    <xf numFmtId="0" fontId="9" fillId="0" borderId="68" xfId="29" applyBorder="1" applyAlignment="1">
      <alignment horizontal="center" vertical="center"/>
    </xf>
    <xf numFmtId="0" fontId="9" fillId="0" borderId="43" xfId="29" applyBorder="1" applyAlignment="1">
      <alignment horizontal="center" vertical="center" wrapText="1"/>
    </xf>
    <xf numFmtId="0" fontId="9" fillId="0" borderId="66" xfId="29" applyBorder="1" applyAlignment="1">
      <alignment horizontal="center" vertical="center" wrapText="1"/>
    </xf>
    <xf numFmtId="0" fontId="9" fillId="0" borderId="22" xfId="29" applyBorder="1" applyAlignment="1">
      <alignment horizontal="center" vertical="center"/>
    </xf>
    <xf numFmtId="0" fontId="9" fillId="0" borderId="61" xfId="29" applyBorder="1" applyAlignment="1">
      <alignment horizontal="center" vertical="center"/>
    </xf>
    <xf numFmtId="0" fontId="9" fillId="0" borderId="70" xfId="29" applyBorder="1" applyAlignment="1">
      <alignment horizontal="center" vertical="center"/>
    </xf>
    <xf numFmtId="0" fontId="9" fillId="0" borderId="66" xfId="29" applyBorder="1" applyAlignment="1">
      <alignment horizontal="center" vertical="center"/>
    </xf>
    <xf numFmtId="0" fontId="9" fillId="0" borderId="31" xfId="29" applyBorder="1" applyAlignment="1">
      <alignment horizontal="center" vertical="center"/>
    </xf>
    <xf numFmtId="0" fontId="9" fillId="0" borderId="33" xfId="29" applyBorder="1" applyAlignment="1">
      <alignment horizontal="center" vertical="center"/>
    </xf>
    <xf numFmtId="0" fontId="9" fillId="0" borderId="71" xfId="29" applyBorder="1" applyAlignment="1">
      <alignment horizontal="center" vertical="center"/>
    </xf>
    <xf numFmtId="0" fontId="9" fillId="0" borderId="72" xfId="29" applyBorder="1" applyAlignment="1">
      <alignment horizontal="center" vertical="center"/>
    </xf>
    <xf numFmtId="14" fontId="9" fillId="0" borderId="0" xfId="29" applyNumberFormat="1"/>
    <xf numFmtId="0" fontId="40" fillId="0" borderId="0" xfId="32" applyFont="1" applyAlignment="1">
      <alignment horizontal="center" vertical="center" wrapText="1"/>
    </xf>
    <xf numFmtId="0" fontId="32" fillId="18" borderId="10" xfId="32" applyFont="1" applyFill="1" applyBorder="1" applyAlignment="1">
      <alignment horizontal="right" vertical="center" wrapText="1"/>
    </xf>
    <xf numFmtId="0" fontId="43" fillId="18" borderId="10" xfId="32" applyFont="1" applyFill="1" applyBorder="1" applyAlignment="1">
      <alignment horizontal="right" vertical="center" wrapText="1"/>
    </xf>
    <xf numFmtId="0" fontId="38" fillId="0" borderId="0" xfId="30" applyFont="1" applyAlignment="1">
      <alignment horizontal="left" vertical="center"/>
    </xf>
    <xf numFmtId="0" fontId="36" fillId="12" borderId="10" xfId="19" applyFont="1" applyFill="1" applyBorder="1" applyAlignment="1">
      <alignment horizontal="center" vertical="center"/>
    </xf>
    <xf numFmtId="0" fontId="2" fillId="0" borderId="10" xfId="19" applyBorder="1" applyAlignment="1">
      <alignment horizontal="center" vertical="center"/>
    </xf>
    <xf numFmtId="0" fontId="3" fillId="12" borderId="10" xfId="19" applyFont="1" applyFill="1" applyBorder="1" applyAlignment="1">
      <alignment horizontal="center" vertical="center" wrapText="1"/>
    </xf>
    <xf numFmtId="0" fontId="3" fillId="0" borderId="10" xfId="19" applyFont="1" applyBorder="1" applyAlignment="1">
      <alignment horizontal="center" vertical="center" wrapText="1"/>
    </xf>
    <xf numFmtId="0" fontId="3" fillId="0" borderId="26" xfId="19" applyFont="1" applyBorder="1" applyAlignment="1">
      <alignment horizontal="center" vertical="center"/>
    </xf>
    <xf numFmtId="0" fontId="3" fillId="0" borderId="38" xfId="19" applyFont="1" applyBorder="1" applyAlignment="1">
      <alignment horizontal="center" vertical="center"/>
    </xf>
    <xf numFmtId="0" fontId="3" fillId="12" borderId="26" xfId="19" applyFont="1" applyFill="1" applyBorder="1" applyAlignment="1">
      <alignment horizontal="center" vertical="center" wrapText="1"/>
    </xf>
    <xf numFmtId="0" fontId="3" fillId="12" borderId="38" xfId="19" applyFont="1" applyFill="1" applyBorder="1" applyAlignment="1">
      <alignment horizontal="center" vertical="center" wrapText="1"/>
    </xf>
    <xf numFmtId="4" fontId="10" fillId="0" borderId="38" xfId="21" applyNumberFormat="1" applyFont="1" applyBorder="1" applyAlignment="1">
      <alignment horizontal="center" vertical="center"/>
    </xf>
    <xf numFmtId="0" fontId="3" fillId="12" borderId="26" xfId="19" applyFont="1" applyFill="1" applyBorder="1" applyAlignment="1">
      <alignment horizontal="center" vertical="center"/>
    </xf>
    <xf numFmtId="0" fontId="3" fillId="12" borderId="38" xfId="19" applyFont="1" applyFill="1" applyBorder="1" applyAlignment="1">
      <alignment horizontal="center" vertical="center"/>
    </xf>
    <xf numFmtId="0" fontId="3" fillId="12" borderId="12" xfId="19" applyFont="1" applyFill="1" applyBorder="1" applyAlignment="1">
      <alignment horizontal="center" vertical="center"/>
    </xf>
    <xf numFmtId="0" fontId="3" fillId="0" borderId="26" xfId="19" applyFont="1" applyBorder="1" applyAlignment="1">
      <alignment horizontal="center" vertical="center" wrapText="1"/>
    </xf>
    <xf numFmtId="0" fontId="3" fillId="0" borderId="38" xfId="19" applyFont="1" applyBorder="1" applyAlignment="1">
      <alignment horizontal="center" vertical="center" wrapText="1"/>
    </xf>
    <xf numFmtId="0" fontId="3" fillId="0" borderId="12" xfId="19" applyFont="1" applyBorder="1" applyAlignment="1">
      <alignment horizontal="center" vertical="center" wrapText="1"/>
    </xf>
    <xf numFmtId="4" fontId="10" fillId="0" borderId="26" xfId="21" applyNumberFormat="1" applyFont="1" applyBorder="1" applyAlignment="1">
      <alignment horizontal="center" vertical="center"/>
    </xf>
    <xf numFmtId="4" fontId="10" fillId="0" borderId="12" xfId="21" applyNumberFormat="1" applyFont="1" applyBorder="1" applyAlignment="1">
      <alignment horizontal="center" vertical="center"/>
    </xf>
    <xf numFmtId="0" fontId="10" fillId="0" borderId="10" xfId="30" applyFont="1" applyBorder="1" applyAlignment="1">
      <alignment horizontal="center" vertical="center" wrapText="1"/>
    </xf>
    <xf numFmtId="0" fontId="9" fillId="0" borderId="26" xfId="30" applyBorder="1" applyAlignment="1">
      <alignment horizontal="center" vertical="center" wrapText="1"/>
    </xf>
    <xf numFmtId="0" fontId="9" fillId="0" borderId="38" xfId="30" applyBorder="1" applyAlignment="1">
      <alignment horizontal="center" vertical="center" wrapText="1"/>
    </xf>
    <xf numFmtId="0" fontId="9" fillId="0" borderId="12" xfId="30" applyBorder="1" applyAlignment="1">
      <alignment horizontal="center" vertical="center" wrapText="1"/>
    </xf>
    <xf numFmtId="0" fontId="9" fillId="0" borderId="0" xfId="30" applyAlignment="1">
      <alignment horizontal="left" vertical="center" wrapText="1"/>
    </xf>
    <xf numFmtId="0" fontId="9" fillId="0" borderId="66" xfId="29" applyBorder="1" applyAlignment="1">
      <alignment horizontal="center" vertical="center"/>
    </xf>
    <xf numFmtId="0" fontId="9" fillId="0" borderId="22" xfId="29" applyBorder="1" applyAlignment="1">
      <alignment horizontal="center" vertical="center"/>
    </xf>
    <xf numFmtId="0" fontId="9" fillId="0" borderId="65" xfId="29" applyBorder="1" applyAlignment="1">
      <alignment horizontal="center" vertical="center"/>
    </xf>
    <xf numFmtId="0" fontId="10" fillId="15" borderId="31" xfId="29" applyFont="1" applyFill="1" applyBorder="1" applyAlignment="1">
      <alignment horizontal="center" vertical="center"/>
    </xf>
    <xf numFmtId="0" fontId="10" fillId="15" borderId="33" xfId="29" applyFont="1" applyFill="1" applyBorder="1" applyAlignment="1">
      <alignment horizontal="center" vertical="center"/>
    </xf>
    <xf numFmtId="0" fontId="10" fillId="15" borderId="31" xfId="29" applyFont="1" applyFill="1" applyBorder="1" applyAlignment="1">
      <alignment horizontal="center" vertical="center" wrapText="1"/>
    </xf>
    <xf numFmtId="0" fontId="10" fillId="15" borderId="33" xfId="29" applyFont="1" applyFill="1" applyBorder="1" applyAlignment="1">
      <alignment horizontal="center" vertical="center" wrapText="1"/>
    </xf>
    <xf numFmtId="0" fontId="10" fillId="0" borderId="43" xfId="29" applyFont="1" applyBorder="1" applyAlignment="1">
      <alignment horizontal="center" vertical="center"/>
    </xf>
    <xf numFmtId="0" fontId="10" fillId="0" borderId="68" xfId="29" applyFont="1" applyBorder="1" applyAlignment="1">
      <alignment horizontal="center" vertical="center" wrapText="1"/>
    </xf>
    <xf numFmtId="0" fontId="10" fillId="0" borderId="68" xfId="29" applyFont="1" applyBorder="1" applyAlignment="1">
      <alignment horizontal="center" vertical="center"/>
    </xf>
    <xf numFmtId="0" fontId="3" fillId="12" borderId="31" xfId="29" applyFont="1" applyFill="1" applyBorder="1" applyAlignment="1">
      <alignment horizontal="center" vertical="center" wrapText="1"/>
    </xf>
    <xf numFmtId="0" fontId="2" fillId="0" borderId="32" xfId="29" applyFont="1" applyBorder="1" applyAlignment="1">
      <alignment horizontal="center" vertical="center" wrapText="1"/>
    </xf>
    <xf numFmtId="0" fontId="3" fillId="12" borderId="25" xfId="29" applyFont="1" applyFill="1" applyBorder="1" applyAlignment="1">
      <alignment horizontal="center" vertical="center" wrapText="1"/>
    </xf>
    <xf numFmtId="0" fontId="2" fillId="0" borderId="21" xfId="29" applyFont="1" applyBorder="1" applyAlignment="1">
      <alignment horizontal="center" vertical="center" wrapText="1"/>
    </xf>
    <xf numFmtId="0" fontId="3" fillId="12" borderId="66" xfId="19" applyFont="1" applyFill="1" applyBorder="1" applyAlignment="1">
      <alignment horizontal="center" vertical="center" wrapText="1"/>
    </xf>
    <xf numFmtId="0" fontId="3" fillId="0" borderId="67" xfId="19" applyFont="1" applyBorder="1" applyAlignment="1">
      <alignment horizontal="center" vertical="center" wrapText="1"/>
    </xf>
    <xf numFmtId="0" fontId="3" fillId="12" borderId="21" xfId="29" applyFont="1" applyFill="1" applyBorder="1" applyAlignment="1">
      <alignment horizontal="center" vertical="center" wrapText="1"/>
    </xf>
    <xf numFmtId="0" fontId="29" fillId="13" borderId="25" xfId="20" applyFont="1" applyFill="1" applyBorder="1" applyAlignment="1" applyProtection="1">
      <alignment horizontal="center" vertical="center"/>
    </xf>
    <xf numFmtId="0" fontId="9" fillId="13" borderId="21" xfId="20" applyFont="1" applyFill="1" applyBorder="1" applyAlignment="1" applyProtection="1">
      <alignment horizontal="center" vertical="center"/>
    </xf>
    <xf numFmtId="0" fontId="10" fillId="13" borderId="25" xfId="20" applyFont="1" applyFill="1" applyBorder="1" applyAlignment="1" applyProtection="1">
      <alignment horizontal="center" vertical="center" wrapText="1"/>
    </xf>
    <xf numFmtId="0" fontId="10" fillId="13" borderId="21" xfId="20" applyFont="1" applyFill="1" applyBorder="1" applyAlignment="1" applyProtection="1">
      <alignment horizontal="center" vertical="center" wrapText="1"/>
    </xf>
    <xf numFmtId="0" fontId="10" fillId="13" borderId="40" xfId="0" applyFont="1" applyFill="1" applyBorder="1" applyAlignment="1" applyProtection="1">
      <alignment horizontal="center" vertical="center" wrapText="1"/>
    </xf>
    <xf numFmtId="0" fontId="10" fillId="13" borderId="18" xfId="0" applyFont="1" applyFill="1" applyBorder="1" applyAlignment="1" applyProtection="1">
      <alignment horizontal="center" vertical="center" wrapText="1"/>
    </xf>
    <xf numFmtId="0" fontId="9" fillId="0" borderId="21" xfId="20" applyFont="1" applyBorder="1" applyAlignment="1" applyProtection="1">
      <alignment horizontal="center" vertical="center"/>
    </xf>
    <xf numFmtId="0" fontId="10" fillId="0" borderId="21" xfId="20" applyFont="1" applyBorder="1" applyAlignment="1" applyProtection="1">
      <alignment horizontal="center" vertical="center" wrapText="1"/>
    </xf>
    <xf numFmtId="0" fontId="10" fillId="0" borderId="35" xfId="21" applyFont="1" applyFill="1" applyBorder="1" applyAlignment="1" applyProtection="1">
      <alignment horizontal="center" vertical="center" wrapText="1"/>
    </xf>
    <xf numFmtId="0" fontId="10" fillId="0" borderId="37" xfId="21" applyFont="1" applyFill="1" applyBorder="1" applyAlignment="1" applyProtection="1">
      <alignment horizontal="center" vertical="center" wrapText="1"/>
    </xf>
    <xf numFmtId="0" fontId="10" fillId="13" borderId="35" xfId="21" applyFont="1" applyFill="1" applyBorder="1" applyAlignment="1" applyProtection="1">
      <alignment horizontal="center" vertical="center" wrapText="1"/>
    </xf>
    <xf numFmtId="0" fontId="10" fillId="13" borderId="37" xfId="21" applyFont="1" applyFill="1" applyBorder="1" applyAlignment="1" applyProtection="1">
      <alignment horizontal="center" vertical="center" wrapText="1"/>
    </xf>
    <xf numFmtId="0" fontId="10" fillId="13" borderId="62" xfId="21" applyFont="1" applyFill="1" applyBorder="1" applyAlignment="1" applyProtection="1">
      <alignment horizontal="center" vertical="center" wrapText="1"/>
    </xf>
    <xf numFmtId="0" fontId="10" fillId="13" borderId="26" xfId="21" applyFont="1" applyFill="1" applyBorder="1" applyAlignment="1" applyProtection="1">
      <alignment horizontal="center" vertical="center" wrapText="1"/>
    </xf>
    <xf numFmtId="0" fontId="10" fillId="13" borderId="27" xfId="21" applyFont="1" applyFill="1" applyBorder="1" applyAlignment="1" applyProtection="1">
      <alignment horizontal="center" vertical="center" wrapText="1"/>
    </xf>
    <xf numFmtId="0" fontId="10" fillId="13" borderId="35" xfId="22" applyFont="1" applyFill="1" applyBorder="1" applyAlignment="1" applyProtection="1">
      <alignment horizontal="center" vertical="center" wrapText="1"/>
    </xf>
    <xf numFmtId="0" fontId="10" fillId="13" borderId="37" xfId="22" applyFont="1" applyFill="1" applyBorder="1" applyAlignment="1" applyProtection="1">
      <alignment horizontal="center" vertical="center" wrapText="1"/>
    </xf>
    <xf numFmtId="0" fontId="10" fillId="13" borderId="35" xfId="16" applyFont="1" applyFill="1" applyBorder="1" applyAlignment="1" applyProtection="1">
      <alignment horizontal="center" vertical="center" wrapText="1"/>
    </xf>
    <xf numFmtId="0" fontId="32" fillId="13" borderId="62" xfId="16" applyFont="1" applyFill="1" applyBorder="1" applyAlignment="1" applyProtection="1">
      <alignment horizontal="center" vertical="center" wrapText="1"/>
    </xf>
    <xf numFmtId="0" fontId="10" fillId="13" borderId="26" xfId="16" applyFont="1" applyFill="1" applyBorder="1" applyAlignment="1" applyProtection="1">
      <alignment horizontal="center" vertical="center" wrapText="1"/>
    </xf>
    <xf numFmtId="0" fontId="32" fillId="13" borderId="26" xfId="16" applyFont="1" applyFill="1" applyBorder="1" applyAlignment="1" applyProtection="1">
      <alignment horizontal="center" vertical="center" wrapText="1"/>
    </xf>
  </cellXfs>
  <cellStyles count="34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Hiperłącze 2" xfId="31" xr:uid="{02343BA5-0419-480E-A16A-25CA2CAA33E4}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 2" xfId="15" xr:uid="{1F2A583B-9B80-4BF5-B86C-8243E6278705}"/>
    <cellStyle name="Normalny" xfId="0" builtinId="0"/>
    <cellStyle name="Normalny 2" xfId="29" xr:uid="{6097EB87-4D36-4491-809E-A8AE48700B26}"/>
    <cellStyle name="Normalny 2 2" xfId="32" xr:uid="{D599FE42-B8CE-4A58-872F-84D96C4F412B}"/>
    <cellStyle name="Normalny 3" xfId="30" xr:uid="{732184D0-27CA-4FD3-A4B1-BF395D754A3A}"/>
    <cellStyle name="Normalny_Karta_SCR" xfId="16" xr:uid="{E676D06A-9E78-4CA7-A7B5-1BA0CC9E0B4E}"/>
    <cellStyle name="Normalny_Remont funkcjonalny - nowe karty-odpopielanie" xfId="17" xr:uid="{2A374442-7675-4A60-B077-3A5D6C4802FC}"/>
    <cellStyle name="Normalny_Remont funkcjonalny - nowe karty-odpopielanie 2" xfId="18" xr:uid="{CC50C71F-4C35-47B7-A0E5-B13E3EA4787C}"/>
    <cellStyle name="Normalny_Wzór karty serwisowej - zawór" xfId="19" xr:uid="{E3DD11D5-C4D6-46BC-96CD-41763CB1D6E7}"/>
    <cellStyle name="Normalny_Wzór karty serwisowej - zawór 2" xfId="20" xr:uid="{4DA673C0-4016-4BC5-88B7-249AA074AAB7}"/>
    <cellStyle name="Normalny_Wzór karty serwisowej nowej" xfId="21" xr:uid="{29654FA5-8985-49EA-9F3A-57740955E156}"/>
    <cellStyle name="Normalny_Wzór karty serwisowej nowej 2" xfId="22" xr:uid="{D6DB7F9E-A257-47D6-A0A4-E870982B9C32}"/>
    <cellStyle name="Obliczenia" xfId="23" builtinId="22" customBuiltin="1"/>
    <cellStyle name="Procentowy 2" xfId="33" xr:uid="{660F1098-4E21-4EA8-9656-214DC2CE99BC}"/>
    <cellStyle name="Suma" xfId="24" builtinId="25" customBuiltin="1"/>
    <cellStyle name="Tekst objaśnienia" xfId="25" builtinId="53" customBuiltin="1"/>
    <cellStyle name="Tekst ostrzeżenia" xfId="26" builtinId="11" customBuiltin="1"/>
    <cellStyle name="Tytuł" xfId="27" builtinId="15" customBuiltin="1"/>
    <cellStyle name="Uwaga" xfId="28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psz.praca.gov.pl/rynek-pracy/bazy-danych/klasyfikacja-zawodow-i-specjalnosci/wyszukiwarka-opisow-zawodow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18EBF-79B4-4F24-8DA4-5577B37CECB6}">
  <sheetPr codeName="Arkusz1"/>
  <dimension ref="A1:K12"/>
  <sheetViews>
    <sheetView tabSelected="1" zoomScaleNormal="100" workbookViewId="0">
      <pane ySplit="5" topLeftCell="A6" activePane="bottomLeft" state="frozen"/>
      <selection activeCell="G17" sqref="G17"/>
      <selection pane="bottomLeft" activeCell="F8" sqref="F8"/>
    </sheetView>
  </sheetViews>
  <sheetFormatPr defaultColWidth="9.140625" defaultRowHeight="15" x14ac:dyDescent="0.25"/>
  <cols>
    <col min="1" max="1" width="9.140625" style="503"/>
    <col min="2" max="2" width="54" style="490" customWidth="1"/>
    <col min="3" max="3" width="23.7109375" style="491" customWidth="1"/>
    <col min="4" max="4" width="35.7109375" style="491" customWidth="1"/>
    <col min="5" max="5" width="19.5703125" style="490" customWidth="1"/>
    <col min="6" max="7" width="35.7109375" style="490" customWidth="1"/>
    <col min="8" max="8" width="9.140625" style="490"/>
    <col min="9" max="9" width="9.140625" style="491"/>
    <col min="10" max="10" width="11.42578125" style="491" bestFit="1" customWidth="1"/>
    <col min="11" max="11" width="10" style="491" bestFit="1" customWidth="1"/>
    <col min="12" max="16384" width="9.140625" style="490"/>
  </cols>
  <sheetData>
    <row r="1" spans="1:11" ht="15" customHeight="1" x14ac:dyDescent="0.25">
      <c r="A1" s="522" t="s">
        <v>267</v>
      </c>
      <c r="B1" s="522"/>
      <c r="C1" s="522"/>
      <c r="D1" s="522"/>
      <c r="E1" s="522"/>
      <c r="F1" s="522"/>
      <c r="G1" s="522"/>
    </row>
    <row r="2" spans="1:11" ht="15" customHeight="1" x14ac:dyDescent="0.25">
      <c r="A2" s="522"/>
      <c r="B2" s="522"/>
      <c r="C2" s="522"/>
      <c r="D2" s="522"/>
      <c r="E2" s="522"/>
      <c r="F2" s="522"/>
      <c r="G2" s="522"/>
    </row>
    <row r="3" spans="1:11" ht="12.75" customHeight="1" x14ac:dyDescent="0.25">
      <c r="A3" s="492"/>
      <c r="B3" s="492"/>
      <c r="C3" s="492"/>
      <c r="D3" s="492"/>
    </row>
    <row r="4" spans="1:11" s="494" customFormat="1" ht="45.75" customHeight="1" x14ac:dyDescent="0.25">
      <c r="A4" s="493" t="s">
        <v>2</v>
      </c>
      <c r="B4" s="493" t="s">
        <v>249</v>
      </c>
      <c r="C4" s="493" t="s">
        <v>250</v>
      </c>
      <c r="D4" s="493" t="s">
        <v>251</v>
      </c>
      <c r="E4" s="493" t="s">
        <v>252</v>
      </c>
      <c r="F4" s="493" t="s">
        <v>253</v>
      </c>
      <c r="G4" s="493" t="s">
        <v>254</v>
      </c>
      <c r="I4" s="495"/>
      <c r="J4" s="495"/>
      <c r="K4" s="495"/>
    </row>
    <row r="5" spans="1:11" s="494" customFormat="1" x14ac:dyDescent="0.25">
      <c r="A5" s="493" t="s">
        <v>255</v>
      </c>
      <c r="B5" s="493" t="s">
        <v>255</v>
      </c>
      <c r="C5" s="493" t="s">
        <v>255</v>
      </c>
      <c r="D5" s="493" t="s">
        <v>256</v>
      </c>
      <c r="E5" s="493" t="s">
        <v>257</v>
      </c>
      <c r="F5" s="493" t="s">
        <v>256</v>
      </c>
      <c r="G5" s="493" t="s">
        <v>256</v>
      </c>
      <c r="I5" s="495"/>
      <c r="J5" s="495"/>
      <c r="K5" s="495"/>
    </row>
    <row r="6" spans="1:11" s="499" customFormat="1" ht="51" x14ac:dyDescent="0.25">
      <c r="A6" s="496">
        <v>1</v>
      </c>
      <c r="B6" s="496" t="s">
        <v>258</v>
      </c>
      <c r="C6" s="496" t="s">
        <v>259</v>
      </c>
      <c r="D6" s="497" t="s">
        <v>246</v>
      </c>
      <c r="E6" s="497" t="s">
        <v>246</v>
      </c>
      <c r="F6" s="498" cm="1">
        <f t="array" aca="1" ref="F6" ca="1">INDIRECT("'Zapotrzebowanie pracowników'!J4")</f>
        <v>0</v>
      </c>
      <c r="G6" s="498">
        <f t="shared" ref="G6:G11" ca="1" si="0">F6*4</f>
        <v>0</v>
      </c>
      <c r="I6" s="500"/>
      <c r="J6" s="500"/>
      <c r="K6" s="500"/>
    </row>
    <row r="7" spans="1:11" s="499" customFormat="1" ht="25.5" x14ac:dyDescent="0.25">
      <c r="A7" s="496">
        <v>3</v>
      </c>
      <c r="B7" s="496" t="s">
        <v>260</v>
      </c>
      <c r="C7" s="496" t="s">
        <v>259</v>
      </c>
      <c r="D7" s="497" t="s">
        <v>246</v>
      </c>
      <c r="E7" s="497" t="s">
        <v>246</v>
      </c>
      <c r="F7" s="498" cm="1">
        <f t="array" aca="1" ref="F7" ca="1">INDIRECT("'Zapotrzebowanie pracowników'!J8")</f>
        <v>0</v>
      </c>
      <c r="G7" s="498">
        <f t="shared" ca="1" si="0"/>
        <v>0</v>
      </c>
      <c r="I7" s="500"/>
      <c r="J7" s="500"/>
      <c r="K7" s="500"/>
    </row>
    <row r="8" spans="1:11" s="499" customFormat="1" ht="25.5" x14ac:dyDescent="0.25">
      <c r="A8" s="496">
        <v>7</v>
      </c>
      <c r="B8" s="496" t="s">
        <v>261</v>
      </c>
      <c r="C8" s="496" t="s">
        <v>262</v>
      </c>
      <c r="D8" s="497" t="s">
        <v>246</v>
      </c>
      <c r="E8" s="497" t="s">
        <v>246</v>
      </c>
      <c r="F8" s="498" cm="1">
        <f t="array" aca="1" ref="F8" ca="1">INDIRECT("'Wykaz'!E3")</f>
        <v>0</v>
      </c>
      <c r="G8" s="498">
        <f t="shared" ca="1" si="0"/>
        <v>0</v>
      </c>
      <c r="I8" s="500"/>
      <c r="J8" s="500"/>
      <c r="K8" s="500"/>
    </row>
    <row r="9" spans="1:11" s="499" customFormat="1" ht="25.5" x14ac:dyDescent="0.25">
      <c r="A9" s="496">
        <v>8</v>
      </c>
      <c r="B9" s="496" t="s">
        <v>263</v>
      </c>
      <c r="C9" s="496" t="s">
        <v>259</v>
      </c>
      <c r="D9" s="497" t="s">
        <v>246</v>
      </c>
      <c r="E9" s="497" t="s">
        <v>246</v>
      </c>
      <c r="F9" s="498" cm="1">
        <f t="array" aca="1" ref="F9" ca="1">INDIRECT("'Zapotrzebowanie pracowników'!J12")</f>
        <v>0</v>
      </c>
      <c r="G9" s="498">
        <f t="shared" ca="1" si="0"/>
        <v>0</v>
      </c>
      <c r="I9" s="500"/>
      <c r="J9" s="500"/>
      <c r="K9" s="500"/>
    </row>
    <row r="10" spans="1:11" s="499" customFormat="1" ht="25.5" x14ac:dyDescent="0.25">
      <c r="A10" s="496">
        <v>9</v>
      </c>
      <c r="B10" s="496" t="s">
        <v>264</v>
      </c>
      <c r="C10" s="496" t="s">
        <v>246</v>
      </c>
      <c r="D10" s="497" t="s">
        <v>246</v>
      </c>
      <c r="E10" s="497" t="s">
        <v>246</v>
      </c>
      <c r="F10" s="504">
        <v>50000</v>
      </c>
      <c r="G10" s="498">
        <f t="shared" si="0"/>
        <v>200000</v>
      </c>
      <c r="I10" s="500"/>
      <c r="J10" s="500"/>
      <c r="K10" s="500"/>
    </row>
    <row r="11" spans="1:11" s="499" customFormat="1" ht="38.25" x14ac:dyDescent="0.25">
      <c r="A11" s="496">
        <v>10</v>
      </c>
      <c r="B11" s="496" t="s">
        <v>265</v>
      </c>
      <c r="C11" s="496" t="s">
        <v>246</v>
      </c>
      <c r="D11" s="505">
        <v>500000</v>
      </c>
      <c r="E11" s="501"/>
      <c r="F11" s="498">
        <f>D11*(1+E11)</f>
        <v>500000</v>
      </c>
      <c r="G11" s="498">
        <f t="shared" si="0"/>
        <v>2000000</v>
      </c>
      <c r="I11" s="500"/>
      <c r="J11" s="500"/>
      <c r="K11" s="500"/>
    </row>
    <row r="12" spans="1:11" ht="30" customHeight="1" x14ac:dyDescent="0.25">
      <c r="A12" s="523" t="s">
        <v>266</v>
      </c>
      <c r="B12" s="524"/>
      <c r="C12" s="524"/>
      <c r="D12" s="524"/>
      <c r="E12" s="524"/>
      <c r="F12" s="524"/>
      <c r="G12" s="502">
        <f ca="1">SUM(G6:G11)</f>
        <v>2200000</v>
      </c>
    </row>
  </sheetData>
  <sheetProtection algorithmName="SHA-512" hashValue="/Y7aF8V5kJJCTHascR5j/K2ZTBe6qrY7GXPMch54AbtcFGBUhqeknXP6NJbPjmcF38+Wg3Yvv1mCUQwXDTtjJw==" saltValue="KWGgO+SorHtT+ORQX8q0cA==" spinCount="100000" sheet="1" objects="1" scenarios="1" autoFilter="0"/>
  <mergeCells count="2">
    <mergeCell ref="A1:G2"/>
    <mergeCell ref="A12:F12"/>
  </mergeCells>
  <dataValidations count="1">
    <dataValidation type="decimal" allowBlank="1" showInputMessage="1" showErrorMessage="1" error="Narzut maksymalny 8%" sqref="E11" xr:uid="{2A3C5564-A37F-4A90-88A7-FEE74B3C1B2D}">
      <formula1>0</formula1>
      <formula2>0.08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1ED79-BBC9-46C4-96D4-AEE63ABD9858}">
  <sheetPr codeName="Arkusz40"/>
  <dimension ref="A1:J69"/>
  <sheetViews>
    <sheetView zoomScale="85" zoomScaleNormal="85" workbookViewId="0">
      <pane ySplit="2" topLeftCell="A3" activePane="bottomLeft" state="frozen"/>
      <selection activeCell="F8" sqref="F8"/>
      <selection pane="bottomLeft" activeCell="F12" sqref="F12"/>
    </sheetView>
  </sheetViews>
  <sheetFormatPr defaultColWidth="9.140625" defaultRowHeight="12.75" x14ac:dyDescent="0.2"/>
  <cols>
    <col min="1" max="1" width="16.140625" style="485" customWidth="1"/>
    <col min="2" max="2" width="45.42578125" style="485" customWidth="1"/>
    <col min="3" max="3" width="41.28515625" style="485" customWidth="1"/>
    <col min="4" max="4" width="17" style="485" customWidth="1"/>
    <col min="5" max="5" width="29.140625" style="485" customWidth="1"/>
    <col min="6" max="6" width="30.5703125" style="486" customWidth="1"/>
    <col min="7" max="7" width="16.5703125" style="487" customWidth="1"/>
    <col min="8" max="8" width="36.7109375" style="486" customWidth="1"/>
    <col min="9" max="9" width="29.140625" style="487" customWidth="1"/>
    <col min="10" max="10" width="18.42578125" style="486" customWidth="1"/>
    <col min="11" max="16384" width="9.140625" style="6"/>
  </cols>
  <sheetData>
    <row r="1" spans="1:10" ht="33" customHeight="1" x14ac:dyDescent="0.2">
      <c r="A1" s="526" t="s">
        <v>40</v>
      </c>
      <c r="B1" s="527"/>
      <c r="C1" s="460" t="s">
        <v>227</v>
      </c>
      <c r="D1" s="460"/>
      <c r="E1" s="460"/>
      <c r="F1" s="461"/>
      <c r="G1" s="462"/>
      <c r="H1" s="461"/>
      <c r="I1" s="463"/>
      <c r="J1" s="464"/>
    </row>
    <row r="2" spans="1:10" ht="44.25" customHeight="1" x14ac:dyDescent="0.2">
      <c r="A2" s="528" t="s">
        <v>54</v>
      </c>
      <c r="B2" s="529"/>
      <c r="C2" s="460" t="s">
        <v>210</v>
      </c>
      <c r="D2" s="460"/>
      <c r="E2" s="460"/>
      <c r="F2" s="461"/>
      <c r="G2" s="462"/>
      <c r="H2" s="461"/>
      <c r="I2" s="462"/>
      <c r="J2" s="461"/>
    </row>
    <row r="3" spans="1:10" ht="113.25" customHeight="1" x14ac:dyDescent="0.2">
      <c r="A3" s="465" t="s">
        <v>2</v>
      </c>
      <c r="B3" s="466" t="s">
        <v>228</v>
      </c>
      <c r="C3" s="467" t="s">
        <v>211</v>
      </c>
      <c r="D3" s="468" t="s">
        <v>229</v>
      </c>
      <c r="E3" s="469" t="s">
        <v>230</v>
      </c>
      <c r="F3" s="470" t="s">
        <v>231</v>
      </c>
      <c r="G3" s="471" t="s">
        <v>232</v>
      </c>
      <c r="H3" s="470" t="s">
        <v>233</v>
      </c>
      <c r="I3" s="471" t="s">
        <v>234</v>
      </c>
      <c r="J3" s="470" t="s">
        <v>235</v>
      </c>
    </row>
    <row r="4" spans="1:10" ht="39.950000000000003" customHeight="1" x14ac:dyDescent="0.2">
      <c r="A4" s="530">
        <v>1</v>
      </c>
      <c r="B4" s="532" t="s">
        <v>236</v>
      </c>
      <c r="C4" s="472" t="s">
        <v>220</v>
      </c>
      <c r="D4" s="473">
        <v>8</v>
      </c>
      <c r="E4" s="474" t="s">
        <v>269</v>
      </c>
      <c r="F4" s="475"/>
      <c r="G4" s="476">
        <v>2080</v>
      </c>
      <c r="H4" s="477"/>
      <c r="I4" s="478">
        <v>960</v>
      </c>
      <c r="J4" s="534">
        <f>SUMPRODUCT($D$4:$D$6,$F$4:$F$6,$G$4:$G$6)+SUMPRODUCT($D$4:$D$6,$H$4:$H$6,$I$4:$I$6)</f>
        <v>0</v>
      </c>
    </row>
    <row r="5" spans="1:10" ht="39.950000000000003" customHeight="1" x14ac:dyDescent="0.2">
      <c r="A5" s="531"/>
      <c r="B5" s="533"/>
      <c r="C5" s="472" t="s">
        <v>216</v>
      </c>
      <c r="D5" s="473">
        <v>1</v>
      </c>
      <c r="E5" s="474" t="s">
        <v>237</v>
      </c>
      <c r="F5" s="475"/>
      <c r="G5" s="476">
        <v>2080</v>
      </c>
      <c r="H5" s="477"/>
      <c r="I5" s="478">
        <v>960</v>
      </c>
      <c r="J5" s="534"/>
    </row>
    <row r="6" spans="1:10" ht="39.950000000000003" customHeight="1" x14ac:dyDescent="0.2">
      <c r="A6" s="531"/>
      <c r="B6" s="533"/>
      <c r="C6" s="472" t="s">
        <v>223</v>
      </c>
      <c r="D6" s="473">
        <v>1</v>
      </c>
      <c r="E6" s="474" t="s">
        <v>238</v>
      </c>
      <c r="F6" s="475"/>
      <c r="G6" s="476">
        <v>2080</v>
      </c>
      <c r="H6" s="477"/>
      <c r="I6" s="478">
        <v>960</v>
      </c>
      <c r="J6" s="534"/>
    </row>
    <row r="7" spans="1:10" ht="63.75" x14ac:dyDescent="0.2">
      <c r="A7" s="465" t="s">
        <v>2</v>
      </c>
      <c r="B7" s="466" t="s">
        <v>228</v>
      </c>
      <c r="C7" s="467" t="s">
        <v>211</v>
      </c>
      <c r="D7" s="468" t="s">
        <v>229</v>
      </c>
      <c r="E7" s="469" t="s">
        <v>230</v>
      </c>
      <c r="F7" s="470" t="s">
        <v>239</v>
      </c>
      <c r="G7" s="471" t="s">
        <v>232</v>
      </c>
      <c r="H7" s="470" t="s">
        <v>240</v>
      </c>
      <c r="I7" s="471" t="s">
        <v>241</v>
      </c>
      <c r="J7" s="470" t="s">
        <v>235</v>
      </c>
    </row>
    <row r="8" spans="1:10" ht="39.950000000000003" customHeight="1" x14ac:dyDescent="0.2">
      <c r="A8" s="535">
        <v>2</v>
      </c>
      <c r="B8" s="538" t="s">
        <v>242</v>
      </c>
      <c r="C8" s="472" t="s">
        <v>220</v>
      </c>
      <c r="D8" s="473">
        <v>2</v>
      </c>
      <c r="E8" s="479" t="s">
        <v>270</v>
      </c>
      <c r="F8" s="475"/>
      <c r="G8" s="476">
        <v>6760</v>
      </c>
      <c r="H8" s="477"/>
      <c r="I8" s="480">
        <v>350</v>
      </c>
      <c r="J8" s="541">
        <f>SUMPRODUCT($D$8:$D$10,$F$8:$F$10,$G$8:$G$10)+SUMPRODUCT(D8:$D$10,$H$8:$H$10,$I$8:$I$10)</f>
        <v>0</v>
      </c>
    </row>
    <row r="9" spans="1:10" ht="39.950000000000003" customHeight="1" x14ac:dyDescent="0.2">
      <c r="A9" s="536"/>
      <c r="B9" s="539"/>
      <c r="C9" s="472" t="s">
        <v>220</v>
      </c>
      <c r="D9" s="473">
        <v>1</v>
      </c>
      <c r="E9" s="479" t="s">
        <v>271</v>
      </c>
      <c r="F9" s="475"/>
      <c r="G9" s="476">
        <v>6760</v>
      </c>
      <c r="H9" s="477"/>
      <c r="I9" s="480">
        <v>350</v>
      </c>
      <c r="J9" s="534"/>
    </row>
    <row r="10" spans="1:10" ht="39.950000000000003" customHeight="1" x14ac:dyDescent="0.2">
      <c r="A10" s="537"/>
      <c r="B10" s="540"/>
      <c r="C10" s="472" t="s">
        <v>223</v>
      </c>
      <c r="D10" s="473">
        <v>1</v>
      </c>
      <c r="E10" s="479" t="s">
        <v>238</v>
      </c>
      <c r="F10" s="475"/>
      <c r="G10" s="476">
        <v>6760</v>
      </c>
      <c r="H10" s="477"/>
      <c r="I10" s="480">
        <v>350</v>
      </c>
      <c r="J10" s="542"/>
    </row>
    <row r="11" spans="1:10" ht="38.25" x14ac:dyDescent="0.2">
      <c r="A11" s="465" t="s">
        <v>2</v>
      </c>
      <c r="B11" s="466" t="s">
        <v>228</v>
      </c>
      <c r="C11" s="467" t="s">
        <v>211</v>
      </c>
      <c r="D11" s="468" t="s">
        <v>229</v>
      </c>
      <c r="E11" s="469" t="s">
        <v>230</v>
      </c>
      <c r="F11" s="470" t="s">
        <v>243</v>
      </c>
      <c r="G11" s="471" t="s">
        <v>244</v>
      </c>
      <c r="H11" s="470"/>
      <c r="I11" s="471"/>
      <c r="J11" s="470" t="s">
        <v>235</v>
      </c>
    </row>
    <row r="12" spans="1:10" ht="28.5" customHeight="1" x14ac:dyDescent="0.2">
      <c r="A12" s="481">
        <v>3</v>
      </c>
      <c r="B12" s="481" t="s">
        <v>245</v>
      </c>
      <c r="C12" s="482" t="s">
        <v>246</v>
      </c>
      <c r="D12" s="482" t="s">
        <v>246</v>
      </c>
      <c r="E12" s="482" t="s">
        <v>246</v>
      </c>
      <c r="F12" s="483"/>
      <c r="G12" s="506">
        <v>10500</v>
      </c>
      <c r="H12" s="461"/>
      <c r="I12" s="462"/>
      <c r="J12" s="484">
        <f>$F$12*$G$12</f>
        <v>0</v>
      </c>
    </row>
    <row r="14" spans="1:10" s="485" customFormat="1" x14ac:dyDescent="0.2">
      <c r="B14" s="451"/>
      <c r="C14" s="451"/>
      <c r="F14" s="486"/>
      <c r="G14" s="487"/>
      <c r="H14" s="486"/>
      <c r="I14" s="487"/>
      <c r="J14" s="486"/>
    </row>
    <row r="15" spans="1:10" s="485" customFormat="1" x14ac:dyDescent="0.2">
      <c r="A15" s="488"/>
      <c r="B15" s="451"/>
      <c r="C15" s="451"/>
      <c r="F15" s="486"/>
      <c r="G15" s="487"/>
      <c r="H15" s="486"/>
      <c r="I15" s="487"/>
      <c r="J15" s="486"/>
    </row>
    <row r="16" spans="1:10" s="485" customFormat="1" x14ac:dyDescent="0.2">
      <c r="A16" s="525" t="s">
        <v>247</v>
      </c>
      <c r="B16" s="525"/>
      <c r="C16" s="525"/>
      <c r="D16" s="525"/>
      <c r="E16" s="525"/>
      <c r="F16" s="525"/>
      <c r="G16" s="525"/>
      <c r="H16" s="525"/>
      <c r="I16" s="525"/>
      <c r="J16" s="525"/>
    </row>
    <row r="17" spans="1:10" s="485" customFormat="1" x14ac:dyDescent="0.2">
      <c r="B17" s="451"/>
      <c r="C17" s="451"/>
      <c r="F17" s="486"/>
      <c r="G17" s="487"/>
      <c r="H17" s="486"/>
      <c r="I17" s="487"/>
      <c r="J17" s="486"/>
    </row>
    <row r="18" spans="1:10" s="485" customFormat="1" x14ac:dyDescent="0.2">
      <c r="A18" s="525" t="s">
        <v>248</v>
      </c>
      <c r="B18" s="525"/>
      <c r="C18" s="525"/>
      <c r="D18" s="525"/>
      <c r="E18" s="525"/>
      <c r="F18" s="525"/>
      <c r="G18" s="525"/>
      <c r="H18" s="525"/>
      <c r="I18" s="525"/>
      <c r="J18" s="525"/>
    </row>
    <row r="19" spans="1:10" s="485" customFormat="1" x14ac:dyDescent="0.2">
      <c r="B19" s="451"/>
      <c r="C19" s="451"/>
      <c r="F19" s="486"/>
      <c r="G19" s="487"/>
      <c r="H19" s="486"/>
      <c r="I19" s="487"/>
      <c r="J19" s="486"/>
    </row>
    <row r="20" spans="1:10" s="485" customFormat="1" x14ac:dyDescent="0.2">
      <c r="B20" s="451"/>
      <c r="C20" s="451"/>
      <c r="F20" s="486"/>
      <c r="G20" s="487"/>
      <c r="H20" s="486"/>
      <c r="I20" s="487"/>
      <c r="J20" s="486"/>
    </row>
    <row r="21" spans="1:10" s="485" customFormat="1" x14ac:dyDescent="0.2">
      <c r="B21" s="451"/>
      <c r="C21" s="451"/>
      <c r="F21" s="486"/>
      <c r="G21" s="487"/>
      <c r="H21" s="486"/>
      <c r="I21" s="487"/>
      <c r="J21" s="486"/>
    </row>
    <row r="22" spans="1:10" s="485" customFormat="1" x14ac:dyDescent="0.2">
      <c r="A22" s="458"/>
      <c r="B22" s="451"/>
      <c r="C22" s="451"/>
      <c r="F22" s="486"/>
      <c r="G22" s="487"/>
      <c r="H22" s="486"/>
      <c r="I22" s="487"/>
      <c r="J22" s="486"/>
    </row>
    <row r="23" spans="1:10" s="485" customFormat="1" x14ac:dyDescent="0.2">
      <c r="B23" s="451"/>
      <c r="C23" s="451"/>
      <c r="F23" s="486"/>
      <c r="G23" s="487"/>
      <c r="H23" s="486"/>
      <c r="I23" s="487"/>
      <c r="J23" s="486"/>
    </row>
    <row r="24" spans="1:10" s="485" customFormat="1" x14ac:dyDescent="0.2">
      <c r="B24" s="451"/>
      <c r="C24" s="451"/>
      <c r="F24" s="486"/>
      <c r="G24" s="487"/>
      <c r="H24" s="486"/>
      <c r="I24" s="487"/>
      <c r="J24" s="486"/>
    </row>
    <row r="25" spans="1:10" s="485" customFormat="1" x14ac:dyDescent="0.2">
      <c r="B25" s="451"/>
      <c r="C25" s="451"/>
      <c r="F25" s="486"/>
      <c r="G25" s="487"/>
      <c r="H25" s="486"/>
      <c r="I25" s="487"/>
      <c r="J25" s="486"/>
    </row>
    <row r="26" spans="1:10" s="485" customFormat="1" x14ac:dyDescent="0.2">
      <c r="C26" s="489"/>
      <c r="F26" s="486"/>
      <c r="G26" s="487"/>
      <c r="H26" s="486"/>
      <c r="I26" s="487"/>
      <c r="J26" s="486"/>
    </row>
    <row r="27" spans="1:10" s="485" customFormat="1" x14ac:dyDescent="0.2">
      <c r="C27" s="489"/>
      <c r="F27" s="486"/>
      <c r="G27" s="487"/>
      <c r="H27" s="486"/>
      <c r="I27" s="487"/>
      <c r="J27" s="486"/>
    </row>
    <row r="28" spans="1:10" s="485" customFormat="1" x14ac:dyDescent="0.2">
      <c r="C28" s="489"/>
      <c r="F28" s="486"/>
      <c r="G28" s="487"/>
      <c r="H28" s="486"/>
      <c r="I28" s="487"/>
      <c r="J28" s="486"/>
    </row>
    <row r="29" spans="1:10" s="485" customFormat="1" x14ac:dyDescent="0.2">
      <c r="C29" s="489"/>
      <c r="F29" s="486"/>
      <c r="G29" s="487"/>
      <c r="H29" s="486"/>
      <c r="I29" s="487"/>
      <c r="J29" s="486"/>
    </row>
    <row r="30" spans="1:10" s="485" customFormat="1" x14ac:dyDescent="0.2">
      <c r="C30" s="489"/>
      <c r="F30" s="486"/>
      <c r="G30" s="487"/>
      <c r="H30" s="486"/>
      <c r="I30" s="487"/>
      <c r="J30" s="486"/>
    </row>
    <row r="31" spans="1:10" s="485" customFormat="1" x14ac:dyDescent="0.2">
      <c r="C31" s="489"/>
      <c r="F31" s="486"/>
      <c r="G31" s="487"/>
      <c r="H31" s="486"/>
      <c r="I31" s="487"/>
      <c r="J31" s="486"/>
    </row>
    <row r="32" spans="1:10" s="485" customFormat="1" x14ac:dyDescent="0.2">
      <c r="C32" s="489"/>
      <c r="F32" s="486"/>
      <c r="G32" s="487"/>
      <c r="H32" s="486"/>
      <c r="I32" s="487"/>
      <c r="J32" s="486"/>
    </row>
    <row r="33" spans="3:10" s="485" customFormat="1" x14ac:dyDescent="0.2">
      <c r="C33" s="489"/>
      <c r="F33" s="486"/>
      <c r="G33" s="487"/>
      <c r="H33" s="486"/>
      <c r="I33" s="487"/>
      <c r="J33" s="486"/>
    </row>
    <row r="34" spans="3:10" s="485" customFormat="1" x14ac:dyDescent="0.2">
      <c r="C34" s="489"/>
      <c r="F34" s="486"/>
      <c r="G34" s="487"/>
      <c r="H34" s="486"/>
      <c r="I34" s="487"/>
      <c r="J34" s="486"/>
    </row>
    <row r="35" spans="3:10" s="485" customFormat="1" x14ac:dyDescent="0.2">
      <c r="C35" s="489"/>
      <c r="F35" s="486"/>
      <c r="G35" s="487"/>
      <c r="H35" s="486"/>
      <c r="I35" s="487"/>
      <c r="J35" s="486"/>
    </row>
    <row r="36" spans="3:10" s="485" customFormat="1" x14ac:dyDescent="0.2">
      <c r="C36" s="489"/>
      <c r="F36" s="486"/>
      <c r="G36" s="487"/>
      <c r="H36" s="486"/>
      <c r="I36" s="487"/>
      <c r="J36" s="486"/>
    </row>
    <row r="37" spans="3:10" s="485" customFormat="1" x14ac:dyDescent="0.2">
      <c r="C37" s="489"/>
      <c r="F37" s="486"/>
      <c r="G37" s="487"/>
      <c r="H37" s="486"/>
      <c r="I37" s="487"/>
      <c r="J37" s="486"/>
    </row>
    <row r="38" spans="3:10" s="485" customFormat="1" x14ac:dyDescent="0.2">
      <c r="C38" s="489"/>
      <c r="F38" s="486"/>
      <c r="G38" s="487"/>
      <c r="H38" s="486"/>
      <c r="I38" s="487"/>
      <c r="J38" s="486"/>
    </row>
    <row r="39" spans="3:10" s="485" customFormat="1" x14ac:dyDescent="0.2">
      <c r="C39" s="489"/>
      <c r="F39" s="486"/>
      <c r="G39" s="487"/>
      <c r="H39" s="486"/>
      <c r="I39" s="487"/>
      <c r="J39" s="486"/>
    </row>
    <row r="40" spans="3:10" s="485" customFormat="1" x14ac:dyDescent="0.2">
      <c r="C40" s="489"/>
      <c r="F40" s="486"/>
      <c r="G40" s="487"/>
      <c r="H40" s="486"/>
      <c r="I40" s="487"/>
      <c r="J40" s="486"/>
    </row>
    <row r="41" spans="3:10" s="485" customFormat="1" x14ac:dyDescent="0.2">
      <c r="C41" s="489"/>
      <c r="F41" s="486"/>
      <c r="G41" s="487"/>
      <c r="H41" s="486"/>
      <c r="I41" s="487"/>
      <c r="J41" s="486"/>
    </row>
    <row r="42" spans="3:10" s="485" customFormat="1" x14ac:dyDescent="0.2">
      <c r="C42" s="489"/>
      <c r="F42" s="486"/>
      <c r="G42" s="487"/>
      <c r="H42" s="486"/>
      <c r="I42" s="487"/>
      <c r="J42" s="486"/>
    </row>
    <row r="43" spans="3:10" s="485" customFormat="1" x14ac:dyDescent="0.2">
      <c r="C43" s="489"/>
      <c r="F43" s="486"/>
      <c r="G43" s="487"/>
      <c r="H43" s="486"/>
      <c r="I43" s="487"/>
      <c r="J43" s="486"/>
    </row>
    <row r="44" spans="3:10" s="485" customFormat="1" x14ac:dyDescent="0.2">
      <c r="C44" s="489"/>
      <c r="F44" s="486"/>
      <c r="G44" s="487"/>
      <c r="H44" s="486"/>
      <c r="I44" s="487"/>
      <c r="J44" s="486"/>
    </row>
    <row r="45" spans="3:10" s="485" customFormat="1" x14ac:dyDescent="0.2">
      <c r="C45" s="489"/>
      <c r="F45" s="486"/>
      <c r="G45" s="487"/>
      <c r="H45" s="486"/>
      <c r="I45" s="487"/>
      <c r="J45" s="486"/>
    </row>
    <row r="46" spans="3:10" s="485" customFormat="1" x14ac:dyDescent="0.2">
      <c r="C46" s="489"/>
      <c r="F46" s="486"/>
      <c r="G46" s="487"/>
      <c r="H46" s="486"/>
      <c r="I46" s="487"/>
      <c r="J46" s="486"/>
    </row>
    <row r="47" spans="3:10" s="485" customFormat="1" x14ac:dyDescent="0.2">
      <c r="C47" s="489"/>
      <c r="F47" s="486"/>
      <c r="G47" s="487"/>
      <c r="H47" s="486"/>
      <c r="I47" s="487"/>
      <c r="J47" s="486"/>
    </row>
    <row r="48" spans="3:10" s="485" customFormat="1" x14ac:dyDescent="0.2">
      <c r="C48" s="489"/>
      <c r="F48" s="486"/>
      <c r="G48" s="487"/>
      <c r="H48" s="486"/>
      <c r="I48" s="487"/>
      <c r="J48" s="486"/>
    </row>
    <row r="49" spans="3:10" s="485" customFormat="1" x14ac:dyDescent="0.2">
      <c r="C49" s="489"/>
      <c r="F49" s="486"/>
      <c r="G49" s="487"/>
      <c r="H49" s="486"/>
      <c r="I49" s="487"/>
      <c r="J49" s="486"/>
    </row>
    <row r="50" spans="3:10" s="485" customFormat="1" x14ac:dyDescent="0.2">
      <c r="C50" s="489"/>
      <c r="F50" s="486"/>
      <c r="G50" s="487"/>
      <c r="H50" s="486"/>
      <c r="I50" s="487"/>
      <c r="J50" s="486"/>
    </row>
    <row r="51" spans="3:10" s="485" customFormat="1" x14ac:dyDescent="0.2">
      <c r="C51" s="489"/>
      <c r="F51" s="486"/>
      <c r="G51" s="487"/>
      <c r="H51" s="486"/>
      <c r="I51" s="487"/>
      <c r="J51" s="486"/>
    </row>
    <row r="52" spans="3:10" s="485" customFormat="1" x14ac:dyDescent="0.2">
      <c r="C52" s="489"/>
      <c r="F52" s="486"/>
      <c r="G52" s="487"/>
      <c r="H52" s="486"/>
      <c r="I52" s="487"/>
      <c r="J52" s="486"/>
    </row>
    <row r="53" spans="3:10" s="485" customFormat="1" x14ac:dyDescent="0.2">
      <c r="C53" s="489"/>
      <c r="F53" s="486"/>
      <c r="G53" s="487"/>
      <c r="H53" s="486"/>
      <c r="I53" s="487"/>
      <c r="J53" s="486"/>
    </row>
    <row r="54" spans="3:10" s="485" customFormat="1" x14ac:dyDescent="0.2">
      <c r="C54" s="489"/>
      <c r="F54" s="486"/>
      <c r="G54" s="487"/>
      <c r="H54" s="486"/>
      <c r="I54" s="487"/>
      <c r="J54" s="486"/>
    </row>
    <row r="55" spans="3:10" s="485" customFormat="1" x14ac:dyDescent="0.2">
      <c r="C55" s="489"/>
      <c r="F55" s="486"/>
      <c r="G55" s="487"/>
      <c r="H55" s="486"/>
      <c r="I55" s="487"/>
      <c r="J55" s="486"/>
    </row>
    <row r="56" spans="3:10" s="485" customFormat="1" x14ac:dyDescent="0.2">
      <c r="C56" s="489"/>
      <c r="F56" s="486"/>
      <c r="G56" s="487"/>
      <c r="H56" s="486"/>
      <c r="I56" s="487"/>
      <c r="J56" s="486"/>
    </row>
    <row r="57" spans="3:10" s="485" customFormat="1" x14ac:dyDescent="0.2">
      <c r="C57" s="489"/>
      <c r="F57" s="486"/>
      <c r="G57" s="487"/>
      <c r="H57" s="486"/>
      <c r="I57" s="487"/>
      <c r="J57" s="486"/>
    </row>
    <row r="58" spans="3:10" s="485" customFormat="1" x14ac:dyDescent="0.2">
      <c r="C58" s="489"/>
      <c r="F58" s="486"/>
      <c r="G58" s="487"/>
      <c r="H58" s="486"/>
      <c r="I58" s="487"/>
      <c r="J58" s="486"/>
    </row>
    <row r="59" spans="3:10" s="485" customFormat="1" x14ac:dyDescent="0.2">
      <c r="C59" s="489"/>
      <c r="F59" s="486"/>
      <c r="G59" s="487"/>
      <c r="H59" s="486"/>
      <c r="I59" s="487"/>
      <c r="J59" s="486"/>
    </row>
    <row r="60" spans="3:10" s="485" customFormat="1" x14ac:dyDescent="0.2">
      <c r="C60" s="489"/>
      <c r="F60" s="486"/>
      <c r="G60" s="487"/>
      <c r="H60" s="486"/>
      <c r="I60" s="487"/>
      <c r="J60" s="486"/>
    </row>
    <row r="61" spans="3:10" s="485" customFormat="1" x14ac:dyDescent="0.2">
      <c r="C61" s="489"/>
      <c r="F61" s="486"/>
      <c r="G61" s="487"/>
      <c r="H61" s="486"/>
      <c r="I61" s="487"/>
      <c r="J61" s="486"/>
    </row>
    <row r="62" spans="3:10" s="485" customFormat="1" x14ac:dyDescent="0.2">
      <c r="C62" s="489"/>
      <c r="F62" s="486"/>
      <c r="G62" s="487"/>
      <c r="H62" s="486"/>
      <c r="I62" s="487"/>
      <c r="J62" s="486"/>
    </row>
    <row r="63" spans="3:10" s="485" customFormat="1" x14ac:dyDescent="0.2">
      <c r="C63" s="489"/>
      <c r="F63" s="486"/>
      <c r="G63" s="487"/>
      <c r="H63" s="486"/>
      <c r="I63" s="487"/>
      <c r="J63" s="486"/>
    </row>
    <row r="64" spans="3:10" s="485" customFormat="1" x14ac:dyDescent="0.2">
      <c r="C64" s="489"/>
      <c r="F64" s="486"/>
      <c r="G64" s="487"/>
      <c r="H64" s="486"/>
      <c r="I64" s="487"/>
      <c r="J64" s="486"/>
    </row>
    <row r="65" spans="3:10" s="485" customFormat="1" x14ac:dyDescent="0.2">
      <c r="C65" s="489"/>
      <c r="F65" s="486"/>
      <c r="G65" s="487"/>
      <c r="H65" s="486"/>
      <c r="I65" s="487"/>
      <c r="J65" s="486"/>
    </row>
    <row r="66" spans="3:10" s="485" customFormat="1" x14ac:dyDescent="0.2">
      <c r="C66" s="489"/>
      <c r="F66" s="486"/>
      <c r="G66" s="487"/>
      <c r="H66" s="486"/>
      <c r="I66" s="487"/>
      <c r="J66" s="486"/>
    </row>
    <row r="67" spans="3:10" s="485" customFormat="1" x14ac:dyDescent="0.2">
      <c r="C67" s="489"/>
      <c r="F67" s="486"/>
      <c r="G67" s="487"/>
      <c r="H67" s="486"/>
      <c r="I67" s="487"/>
      <c r="J67" s="486"/>
    </row>
    <row r="68" spans="3:10" s="485" customFormat="1" x14ac:dyDescent="0.2">
      <c r="C68" s="489"/>
      <c r="F68" s="486"/>
      <c r="G68" s="487"/>
      <c r="H68" s="486"/>
      <c r="I68" s="487"/>
      <c r="J68" s="486"/>
    </row>
    <row r="69" spans="3:10" s="485" customFormat="1" x14ac:dyDescent="0.2">
      <c r="C69" s="489"/>
      <c r="F69" s="486"/>
      <c r="G69" s="487"/>
      <c r="H69" s="486"/>
      <c r="I69" s="487"/>
      <c r="J69" s="486"/>
    </row>
  </sheetData>
  <sheetProtection algorithmName="SHA-512" hashValue="l3KZB6mzlae1k+G2MZWF9yLz+mOsjFoIxp3csoYpdop9qyLya9nUNG6jLWH5nqYxxEknQxQKxSRC/SrYoPVZSw==" saltValue="4jzR90MEOHcziUX6XXLOJQ==" spinCount="100000" sheet="1" objects="1" scenarios="1" autoFilter="0"/>
  <mergeCells count="10">
    <mergeCell ref="A16:J16"/>
    <mergeCell ref="A18:J18"/>
    <mergeCell ref="A1:B1"/>
    <mergeCell ref="A2:B2"/>
    <mergeCell ref="A4:A6"/>
    <mergeCell ref="B4:B6"/>
    <mergeCell ref="J4:J6"/>
    <mergeCell ref="A8:A10"/>
    <mergeCell ref="B8:B10"/>
    <mergeCell ref="J8:J10"/>
  </mergeCells>
  <dataValidations count="2">
    <dataValidation type="decimal" operator="greaterThan" allowBlank="1" showInputMessage="1" showErrorMessage="1" error="Wprowadź wartość liczbową większą od 0" sqref="F8:F10 F12 F4:F6" xr:uid="{A2947CA1-392F-45BE-BB4D-6BCC73C0A9AD}">
      <formula1>0</formula1>
    </dataValidation>
    <dataValidation type="custom" operator="greaterThan" allowBlank="1" showInputMessage="1" showErrorMessage="1" error="Stawka za roboczogodzinę musi być większa niż stawka w kolumnie F" sqref="H8:H10 H4:H6" xr:uid="{8FF2CE8B-8159-4A5A-8985-B5744694B9E7}">
      <formula1>H4&gt;F4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F306F-4DAD-46C9-B532-5CCE348B06E6}">
  <sheetPr codeName="Arkusz41"/>
  <dimension ref="A1:E95"/>
  <sheetViews>
    <sheetView zoomScale="85" zoomScaleNormal="85" workbookViewId="0">
      <selection activeCell="C20" sqref="C20"/>
    </sheetView>
  </sheetViews>
  <sheetFormatPr defaultColWidth="9.140625" defaultRowHeight="12.75" x14ac:dyDescent="0.2"/>
  <cols>
    <col min="1" max="1" width="45.7109375" style="456" customWidth="1"/>
    <col min="2" max="2" width="40.42578125" style="457" customWidth="1"/>
    <col min="3" max="3" width="60.5703125" style="459" customWidth="1"/>
    <col min="4" max="4" width="41.42578125" style="459" customWidth="1"/>
    <col min="5" max="5" width="28.42578125" style="451" customWidth="1"/>
    <col min="6" max="16384" width="9.140625" style="451"/>
  </cols>
  <sheetData>
    <row r="1" spans="1:5" ht="36.75" customHeight="1" x14ac:dyDescent="0.2">
      <c r="A1" s="543" t="s">
        <v>211</v>
      </c>
      <c r="B1" s="450" t="s">
        <v>212</v>
      </c>
      <c r="C1" s="529" t="s">
        <v>213</v>
      </c>
      <c r="D1" s="529" t="s">
        <v>214</v>
      </c>
      <c r="E1" s="529"/>
    </row>
    <row r="2" spans="1:5" ht="53.25" customHeight="1" x14ac:dyDescent="0.2">
      <c r="A2" s="543"/>
      <c r="B2" s="452" t="s">
        <v>215</v>
      </c>
      <c r="C2" s="529"/>
      <c r="D2" s="529"/>
      <c r="E2" s="529"/>
    </row>
    <row r="3" spans="1:5" ht="45" customHeight="1" x14ac:dyDescent="0.2">
      <c r="A3" s="453" t="s">
        <v>216</v>
      </c>
      <c r="B3" s="454">
        <v>721204</v>
      </c>
      <c r="C3" s="453" t="s">
        <v>217</v>
      </c>
      <c r="D3" s="453" t="s">
        <v>218</v>
      </c>
      <c r="E3" s="544" t="s">
        <v>219</v>
      </c>
    </row>
    <row r="4" spans="1:5" ht="39.950000000000003" customHeight="1" x14ac:dyDescent="0.2">
      <c r="A4" s="453" t="s">
        <v>220</v>
      </c>
      <c r="B4" s="455" t="s">
        <v>221</v>
      </c>
      <c r="C4" s="453" t="s">
        <v>222</v>
      </c>
      <c r="D4" s="453"/>
      <c r="E4" s="545"/>
    </row>
    <row r="5" spans="1:5" ht="38.25" x14ac:dyDescent="0.2">
      <c r="A5" s="453" t="s">
        <v>223</v>
      </c>
      <c r="B5" s="454" t="s">
        <v>224</v>
      </c>
      <c r="C5" s="453" t="s">
        <v>225</v>
      </c>
      <c r="D5" s="453" t="s">
        <v>226</v>
      </c>
      <c r="E5" s="546"/>
    </row>
    <row r="6" spans="1:5" x14ac:dyDescent="0.2">
      <c r="C6" s="456"/>
      <c r="D6" s="456"/>
    </row>
    <row r="7" spans="1:5" x14ac:dyDescent="0.2">
      <c r="C7" s="456"/>
      <c r="D7" s="456"/>
    </row>
    <row r="8" spans="1:5" x14ac:dyDescent="0.2">
      <c r="C8" s="456"/>
      <c r="D8" s="456"/>
    </row>
    <row r="9" spans="1:5" ht="51" customHeight="1" x14ac:dyDescent="0.2">
      <c r="A9" s="547" t="s">
        <v>268</v>
      </c>
      <c r="B9" s="547"/>
      <c r="C9" s="547"/>
      <c r="D9" s="547"/>
    </row>
    <row r="10" spans="1:5" x14ac:dyDescent="0.2">
      <c r="C10" s="456"/>
      <c r="D10" s="456"/>
    </row>
    <row r="11" spans="1:5" x14ac:dyDescent="0.2">
      <c r="C11" s="456"/>
      <c r="D11" s="456"/>
    </row>
    <row r="12" spans="1:5" x14ac:dyDescent="0.2">
      <c r="C12" s="456"/>
      <c r="D12" s="456"/>
    </row>
    <row r="13" spans="1:5" x14ac:dyDescent="0.2">
      <c r="C13" s="456"/>
      <c r="D13" s="456"/>
    </row>
    <row r="14" spans="1:5" x14ac:dyDescent="0.2">
      <c r="C14" s="456"/>
      <c r="D14" s="456"/>
    </row>
    <row r="15" spans="1:5" x14ac:dyDescent="0.2">
      <c r="C15" s="456"/>
      <c r="D15" s="456"/>
    </row>
    <row r="16" spans="1:5" x14ac:dyDescent="0.2">
      <c r="C16" s="456"/>
      <c r="D16" s="456"/>
    </row>
    <row r="17" spans="3:4" x14ac:dyDescent="0.2">
      <c r="C17" s="456"/>
      <c r="D17" s="456"/>
    </row>
    <row r="18" spans="3:4" x14ac:dyDescent="0.2">
      <c r="C18" s="456"/>
      <c r="D18" s="456"/>
    </row>
    <row r="19" spans="3:4" x14ac:dyDescent="0.2">
      <c r="C19" s="456"/>
      <c r="D19" s="456"/>
    </row>
    <row r="20" spans="3:4" x14ac:dyDescent="0.2">
      <c r="C20" s="456"/>
      <c r="D20" s="456"/>
    </row>
    <row r="21" spans="3:4" x14ac:dyDescent="0.2">
      <c r="C21" s="456"/>
      <c r="D21" s="456"/>
    </row>
    <row r="22" spans="3:4" x14ac:dyDescent="0.2">
      <c r="C22" s="456"/>
      <c r="D22" s="456"/>
    </row>
    <row r="23" spans="3:4" x14ac:dyDescent="0.2">
      <c r="C23" s="456"/>
      <c r="D23" s="456"/>
    </row>
    <row r="24" spans="3:4" x14ac:dyDescent="0.2">
      <c r="C24" s="456"/>
      <c r="D24" s="456"/>
    </row>
    <row r="25" spans="3:4" x14ac:dyDescent="0.2">
      <c r="C25" s="456"/>
      <c r="D25" s="456"/>
    </row>
    <row r="26" spans="3:4" x14ac:dyDescent="0.2">
      <c r="C26" s="456"/>
      <c r="D26" s="456"/>
    </row>
    <row r="27" spans="3:4" x14ac:dyDescent="0.2">
      <c r="C27" s="456"/>
      <c r="D27" s="456"/>
    </row>
    <row r="28" spans="3:4" x14ac:dyDescent="0.2">
      <c r="C28" s="456"/>
      <c r="D28" s="456"/>
    </row>
    <row r="29" spans="3:4" x14ac:dyDescent="0.2">
      <c r="C29" s="456"/>
      <c r="D29" s="456"/>
    </row>
    <row r="30" spans="3:4" x14ac:dyDescent="0.2">
      <c r="C30" s="456"/>
      <c r="D30" s="456"/>
    </row>
    <row r="31" spans="3:4" x14ac:dyDescent="0.2">
      <c r="C31" s="456"/>
      <c r="D31" s="456"/>
    </row>
    <row r="32" spans="3:4" x14ac:dyDescent="0.2">
      <c r="C32" s="456"/>
      <c r="D32" s="456"/>
    </row>
    <row r="33" spans="3:4" x14ac:dyDescent="0.2">
      <c r="C33" s="456"/>
      <c r="D33" s="456"/>
    </row>
    <row r="34" spans="3:4" x14ac:dyDescent="0.2">
      <c r="C34" s="456"/>
      <c r="D34" s="456"/>
    </row>
    <row r="35" spans="3:4" x14ac:dyDescent="0.2">
      <c r="C35" s="456"/>
      <c r="D35" s="456"/>
    </row>
    <row r="36" spans="3:4" x14ac:dyDescent="0.2">
      <c r="C36" s="456"/>
      <c r="D36" s="456"/>
    </row>
    <row r="37" spans="3:4" x14ac:dyDescent="0.2">
      <c r="C37" s="456"/>
      <c r="D37" s="456"/>
    </row>
    <row r="38" spans="3:4" x14ac:dyDescent="0.2">
      <c r="C38" s="456"/>
      <c r="D38" s="456"/>
    </row>
    <row r="40" spans="3:4" x14ac:dyDescent="0.2">
      <c r="C40" s="458"/>
      <c r="D40" s="458"/>
    </row>
    <row r="41" spans="3:4" x14ac:dyDescent="0.2">
      <c r="C41" s="458"/>
      <c r="D41" s="458"/>
    </row>
    <row r="42" spans="3:4" x14ac:dyDescent="0.2">
      <c r="C42" s="458"/>
      <c r="D42" s="458"/>
    </row>
    <row r="43" spans="3:4" x14ac:dyDescent="0.2">
      <c r="C43" s="458"/>
      <c r="D43" s="458"/>
    </row>
    <row r="44" spans="3:4" x14ac:dyDescent="0.2">
      <c r="C44" s="458"/>
      <c r="D44" s="458"/>
    </row>
    <row r="45" spans="3:4" x14ac:dyDescent="0.2">
      <c r="C45" s="458"/>
      <c r="D45" s="458"/>
    </row>
    <row r="46" spans="3:4" x14ac:dyDescent="0.2">
      <c r="C46" s="458"/>
      <c r="D46" s="458"/>
    </row>
    <row r="47" spans="3:4" x14ac:dyDescent="0.2">
      <c r="C47" s="458"/>
      <c r="D47" s="458"/>
    </row>
    <row r="48" spans="3:4" x14ac:dyDescent="0.2">
      <c r="C48" s="458"/>
      <c r="D48" s="458"/>
    </row>
    <row r="49" spans="3:4" x14ac:dyDescent="0.2">
      <c r="C49" s="458"/>
      <c r="D49" s="458"/>
    </row>
    <row r="50" spans="3:4" x14ac:dyDescent="0.2">
      <c r="C50" s="458"/>
      <c r="D50" s="458"/>
    </row>
    <row r="51" spans="3:4" x14ac:dyDescent="0.2">
      <c r="C51" s="458"/>
      <c r="D51" s="458"/>
    </row>
    <row r="52" spans="3:4" x14ac:dyDescent="0.2">
      <c r="C52" s="458"/>
      <c r="D52" s="458"/>
    </row>
    <row r="53" spans="3:4" x14ac:dyDescent="0.2">
      <c r="C53" s="458"/>
      <c r="D53" s="458"/>
    </row>
    <row r="54" spans="3:4" x14ac:dyDescent="0.2">
      <c r="C54" s="458"/>
      <c r="D54" s="458"/>
    </row>
    <row r="55" spans="3:4" x14ac:dyDescent="0.2">
      <c r="C55" s="458"/>
      <c r="D55" s="458"/>
    </row>
    <row r="56" spans="3:4" x14ac:dyDescent="0.2">
      <c r="C56" s="458"/>
      <c r="D56" s="458"/>
    </row>
    <row r="57" spans="3:4" x14ac:dyDescent="0.2">
      <c r="C57" s="458"/>
      <c r="D57" s="458"/>
    </row>
    <row r="58" spans="3:4" x14ac:dyDescent="0.2">
      <c r="C58" s="458"/>
      <c r="D58" s="458"/>
    </row>
    <row r="59" spans="3:4" x14ac:dyDescent="0.2">
      <c r="C59" s="458"/>
      <c r="D59" s="458"/>
    </row>
    <row r="60" spans="3:4" x14ac:dyDescent="0.2">
      <c r="C60" s="458"/>
      <c r="D60" s="458"/>
    </row>
    <row r="61" spans="3:4" x14ac:dyDescent="0.2">
      <c r="C61" s="458"/>
      <c r="D61" s="458"/>
    </row>
    <row r="62" spans="3:4" x14ac:dyDescent="0.2">
      <c r="C62" s="458"/>
      <c r="D62" s="458"/>
    </row>
    <row r="63" spans="3:4" x14ac:dyDescent="0.2">
      <c r="C63" s="458"/>
      <c r="D63" s="458"/>
    </row>
    <row r="64" spans="3:4" x14ac:dyDescent="0.2">
      <c r="C64" s="458"/>
      <c r="D64" s="458"/>
    </row>
    <row r="65" spans="3:4" x14ac:dyDescent="0.2">
      <c r="C65" s="458"/>
      <c r="D65" s="458"/>
    </row>
    <row r="66" spans="3:4" x14ac:dyDescent="0.2">
      <c r="C66" s="458"/>
      <c r="D66" s="458"/>
    </row>
    <row r="67" spans="3:4" x14ac:dyDescent="0.2">
      <c r="C67" s="458"/>
      <c r="D67" s="458"/>
    </row>
    <row r="68" spans="3:4" x14ac:dyDescent="0.2">
      <c r="C68" s="458"/>
      <c r="D68" s="458"/>
    </row>
    <row r="69" spans="3:4" x14ac:dyDescent="0.2">
      <c r="C69" s="458"/>
      <c r="D69" s="458"/>
    </row>
    <row r="70" spans="3:4" x14ac:dyDescent="0.2">
      <c r="C70" s="458"/>
      <c r="D70" s="458"/>
    </row>
    <row r="71" spans="3:4" x14ac:dyDescent="0.2">
      <c r="C71" s="458"/>
      <c r="D71" s="458"/>
    </row>
    <row r="72" spans="3:4" x14ac:dyDescent="0.2">
      <c r="C72" s="458"/>
      <c r="D72" s="458"/>
    </row>
    <row r="73" spans="3:4" x14ac:dyDescent="0.2">
      <c r="C73" s="458"/>
      <c r="D73" s="458"/>
    </row>
    <row r="74" spans="3:4" x14ac:dyDescent="0.2">
      <c r="C74" s="458"/>
      <c r="D74" s="458"/>
    </row>
    <row r="75" spans="3:4" x14ac:dyDescent="0.2">
      <c r="C75" s="458"/>
      <c r="D75" s="458"/>
    </row>
    <row r="76" spans="3:4" x14ac:dyDescent="0.2">
      <c r="C76" s="458"/>
      <c r="D76" s="458"/>
    </row>
    <row r="77" spans="3:4" x14ac:dyDescent="0.2">
      <c r="C77" s="458"/>
      <c r="D77" s="458"/>
    </row>
    <row r="78" spans="3:4" x14ac:dyDescent="0.2">
      <c r="C78" s="458"/>
      <c r="D78" s="458"/>
    </row>
    <row r="79" spans="3:4" x14ac:dyDescent="0.2">
      <c r="C79" s="458"/>
      <c r="D79" s="458"/>
    </row>
    <row r="80" spans="3:4" x14ac:dyDescent="0.2">
      <c r="C80" s="458"/>
      <c r="D80" s="458"/>
    </row>
    <row r="81" spans="3:4" x14ac:dyDescent="0.2">
      <c r="C81" s="458"/>
      <c r="D81" s="458"/>
    </row>
    <row r="82" spans="3:4" x14ac:dyDescent="0.2">
      <c r="C82" s="458"/>
      <c r="D82" s="458"/>
    </row>
    <row r="83" spans="3:4" x14ac:dyDescent="0.2">
      <c r="C83" s="458"/>
      <c r="D83" s="458"/>
    </row>
    <row r="84" spans="3:4" x14ac:dyDescent="0.2">
      <c r="C84" s="458"/>
      <c r="D84" s="458"/>
    </row>
    <row r="85" spans="3:4" x14ac:dyDescent="0.2">
      <c r="C85" s="458"/>
      <c r="D85" s="458"/>
    </row>
    <row r="86" spans="3:4" x14ac:dyDescent="0.2">
      <c r="C86" s="458"/>
      <c r="D86" s="458"/>
    </row>
    <row r="87" spans="3:4" x14ac:dyDescent="0.2">
      <c r="C87" s="458"/>
      <c r="D87" s="458"/>
    </row>
    <row r="88" spans="3:4" x14ac:dyDescent="0.2">
      <c r="C88" s="458"/>
      <c r="D88" s="458"/>
    </row>
    <row r="89" spans="3:4" x14ac:dyDescent="0.2">
      <c r="C89" s="458"/>
      <c r="D89" s="458"/>
    </row>
    <row r="90" spans="3:4" x14ac:dyDescent="0.2">
      <c r="C90" s="458"/>
      <c r="D90" s="458"/>
    </row>
    <row r="91" spans="3:4" x14ac:dyDescent="0.2">
      <c r="C91" s="458"/>
      <c r="D91" s="458"/>
    </row>
    <row r="92" spans="3:4" x14ac:dyDescent="0.2">
      <c r="C92" s="458"/>
      <c r="D92" s="458"/>
    </row>
    <row r="93" spans="3:4" x14ac:dyDescent="0.2">
      <c r="C93" s="458"/>
      <c r="D93" s="458"/>
    </row>
    <row r="94" spans="3:4" x14ac:dyDescent="0.2">
      <c r="C94" s="458"/>
      <c r="D94" s="458"/>
    </row>
    <row r="95" spans="3:4" x14ac:dyDescent="0.2">
      <c r="C95" s="458"/>
      <c r="D95" s="458"/>
    </row>
  </sheetData>
  <sheetProtection algorithmName="SHA-512" hashValue="t0gQkM2gm6OiAn8QoYQvZbzb6ZB6DsJgM5QMpDjM/QSmauTvnPUBHONAfbVBZp9A+MyNsp8gtlMZHPnaUmBWDg==" saltValue="wACGvMqzFFAGl5oKuIp9Uw==" spinCount="100000" sheet="1" objects="1" scenarios="1" autoFilter="0"/>
  <mergeCells count="5">
    <mergeCell ref="A1:A2"/>
    <mergeCell ref="C1:C2"/>
    <mergeCell ref="D1:E2"/>
    <mergeCell ref="E3:E5"/>
    <mergeCell ref="A9:D9"/>
  </mergeCells>
  <hyperlinks>
    <hyperlink ref="B2" r:id="rId1" xr:uid="{A50E3E10-7DCD-4309-9ED5-70743A66B83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30F6D-97FC-428E-B089-02C88E949E08}">
  <sheetPr codeName="Arkusz158"/>
  <dimension ref="A1:K263"/>
  <sheetViews>
    <sheetView workbookViewId="0">
      <selection activeCell="K9" sqref="K9"/>
    </sheetView>
  </sheetViews>
  <sheetFormatPr defaultColWidth="9.140625" defaultRowHeight="12.75" x14ac:dyDescent="0.2"/>
  <cols>
    <col min="1" max="1" width="25.140625" style="6" bestFit="1" customWidth="1"/>
    <col min="2" max="2" width="10.7109375" style="6" customWidth="1"/>
    <col min="3" max="6" width="15.7109375" style="6" customWidth="1"/>
    <col min="7" max="7" width="10.140625" style="6" bestFit="1" customWidth="1"/>
    <col min="8" max="9" width="9.140625" style="6"/>
    <col min="10" max="11" width="10.140625" style="6" bestFit="1" customWidth="1"/>
    <col min="12" max="16384" width="9.140625" style="6"/>
  </cols>
  <sheetData>
    <row r="1" spans="1:11" ht="25.5" customHeight="1" x14ac:dyDescent="0.2">
      <c r="A1" s="551" t="s">
        <v>272</v>
      </c>
      <c r="B1" s="552"/>
      <c r="C1" s="553" t="s">
        <v>273</v>
      </c>
      <c r="D1" s="554"/>
      <c r="E1" s="553" t="s">
        <v>274</v>
      </c>
      <c r="F1" s="554"/>
    </row>
    <row r="2" spans="1:11" x14ac:dyDescent="0.2">
      <c r="A2" s="555"/>
      <c r="B2" s="556" t="s">
        <v>275</v>
      </c>
      <c r="C2" s="507" t="s">
        <v>276</v>
      </c>
      <c r="D2" s="508" t="s">
        <v>277</v>
      </c>
      <c r="E2" s="507" t="s">
        <v>278</v>
      </c>
      <c r="F2" s="508" t="s">
        <v>279</v>
      </c>
    </row>
    <row r="3" spans="1:11" x14ac:dyDescent="0.2">
      <c r="A3" s="555"/>
      <c r="B3" s="557"/>
      <c r="C3" s="507" t="s">
        <v>280</v>
      </c>
      <c r="D3" s="508" t="s">
        <v>280</v>
      </c>
      <c r="E3" s="555" t="s">
        <v>280</v>
      </c>
      <c r="F3" s="557"/>
    </row>
    <row r="4" spans="1:11" x14ac:dyDescent="0.2">
      <c r="A4" s="555"/>
      <c r="B4" s="557"/>
      <c r="C4" s="507">
        <v>8</v>
      </c>
      <c r="D4" s="508">
        <v>8</v>
      </c>
      <c r="E4" s="507">
        <v>16</v>
      </c>
      <c r="F4" s="508">
        <v>24</v>
      </c>
    </row>
    <row r="5" spans="1:11" ht="30" customHeight="1" x14ac:dyDescent="0.2">
      <c r="A5" s="509" t="s">
        <v>281</v>
      </c>
      <c r="B5" s="510">
        <v>365</v>
      </c>
      <c r="C5" s="509"/>
      <c r="D5" s="510"/>
      <c r="E5" s="509"/>
      <c r="F5" s="510"/>
    </row>
    <row r="6" spans="1:11" ht="30" customHeight="1" x14ac:dyDescent="0.2">
      <c r="A6" s="509" t="s">
        <v>282</v>
      </c>
      <c r="B6" s="510">
        <f>52*2</f>
        <v>104</v>
      </c>
      <c r="C6" s="509"/>
      <c r="D6" s="510"/>
      <c r="E6" s="509"/>
      <c r="F6" s="510"/>
    </row>
    <row r="7" spans="1:11" ht="30" customHeight="1" x14ac:dyDescent="0.2">
      <c r="A7" s="511" t="s">
        <v>283</v>
      </c>
      <c r="B7" s="510">
        <v>11</v>
      </c>
      <c r="C7" s="509"/>
      <c r="D7" s="510"/>
      <c r="E7" s="509"/>
      <c r="F7" s="510"/>
    </row>
    <row r="8" spans="1:11" ht="30" customHeight="1" x14ac:dyDescent="0.2">
      <c r="A8" s="509" t="s">
        <v>284</v>
      </c>
      <c r="B8" s="510">
        <v>250</v>
      </c>
      <c r="C8" s="509">
        <v>250</v>
      </c>
      <c r="D8" s="510"/>
      <c r="E8" s="509">
        <v>250</v>
      </c>
      <c r="F8" s="510"/>
    </row>
    <row r="9" spans="1:11" ht="30" customHeight="1" thickBot="1" x14ac:dyDescent="0.25">
      <c r="A9" s="512" t="s">
        <v>285</v>
      </c>
      <c r="B9" s="513">
        <f>B5-B8</f>
        <v>115</v>
      </c>
      <c r="C9" s="514"/>
      <c r="D9" s="515"/>
      <c r="E9" s="516"/>
      <c r="F9" s="513">
        <v>115</v>
      </c>
    </row>
    <row r="10" spans="1:11" x14ac:dyDescent="0.2">
      <c r="A10" s="418"/>
      <c r="B10" s="418"/>
      <c r="C10" s="517">
        <f>C4*C8</f>
        <v>2000</v>
      </c>
      <c r="D10" s="518"/>
      <c r="E10" s="519">
        <f>E8*E4</f>
        <v>4000</v>
      </c>
      <c r="F10" s="520">
        <f>F4*F9</f>
        <v>2760</v>
      </c>
    </row>
    <row r="11" spans="1:11" ht="15.75" customHeight="1" thickBot="1" x14ac:dyDescent="0.25">
      <c r="A11" s="418"/>
      <c r="B11" s="418"/>
      <c r="C11" s="548">
        <f>SUM(C10:D10)</f>
        <v>2000</v>
      </c>
      <c r="D11" s="549"/>
      <c r="E11" s="550">
        <f>SUM(E10:F10)</f>
        <v>6760</v>
      </c>
      <c r="F11" s="549"/>
    </row>
    <row r="14" spans="1:11" x14ac:dyDescent="0.2">
      <c r="J14" s="521"/>
      <c r="K14" s="521"/>
    </row>
    <row r="21" spans="7:7" x14ac:dyDescent="0.2">
      <c r="G21" s="521"/>
    </row>
    <row r="22" spans="7:7" x14ac:dyDescent="0.2">
      <c r="G22" s="521"/>
    </row>
    <row r="23" spans="7:7" x14ac:dyDescent="0.2">
      <c r="G23" s="521"/>
    </row>
    <row r="24" spans="7:7" x14ac:dyDescent="0.2">
      <c r="G24" s="521"/>
    </row>
    <row r="25" spans="7:7" x14ac:dyDescent="0.2">
      <c r="G25" s="521"/>
    </row>
    <row r="26" spans="7:7" x14ac:dyDescent="0.2">
      <c r="G26" s="521"/>
    </row>
    <row r="27" spans="7:7" x14ac:dyDescent="0.2">
      <c r="G27" s="521"/>
    </row>
    <row r="28" spans="7:7" x14ac:dyDescent="0.2">
      <c r="G28" s="521"/>
    </row>
    <row r="29" spans="7:7" x14ac:dyDescent="0.2">
      <c r="G29" s="521"/>
    </row>
    <row r="30" spans="7:7" x14ac:dyDescent="0.2">
      <c r="G30" s="521"/>
    </row>
    <row r="31" spans="7:7" x14ac:dyDescent="0.2">
      <c r="G31" s="521"/>
    </row>
    <row r="32" spans="7:7" x14ac:dyDescent="0.2">
      <c r="G32" s="521"/>
    </row>
    <row r="33" spans="7:7" x14ac:dyDescent="0.2">
      <c r="G33" s="521"/>
    </row>
    <row r="34" spans="7:7" x14ac:dyDescent="0.2">
      <c r="G34" s="521"/>
    </row>
    <row r="35" spans="7:7" x14ac:dyDescent="0.2">
      <c r="G35" s="521"/>
    </row>
    <row r="36" spans="7:7" x14ac:dyDescent="0.2">
      <c r="G36" s="521"/>
    </row>
    <row r="37" spans="7:7" x14ac:dyDescent="0.2">
      <c r="G37" s="521"/>
    </row>
    <row r="38" spans="7:7" x14ac:dyDescent="0.2">
      <c r="G38" s="521"/>
    </row>
    <row r="39" spans="7:7" x14ac:dyDescent="0.2">
      <c r="G39" s="521"/>
    </row>
    <row r="40" spans="7:7" x14ac:dyDescent="0.2">
      <c r="G40" s="521"/>
    </row>
    <row r="41" spans="7:7" x14ac:dyDescent="0.2">
      <c r="G41" s="521"/>
    </row>
    <row r="42" spans="7:7" x14ac:dyDescent="0.2">
      <c r="G42" s="521"/>
    </row>
    <row r="43" spans="7:7" x14ac:dyDescent="0.2">
      <c r="G43" s="521"/>
    </row>
    <row r="44" spans="7:7" x14ac:dyDescent="0.2">
      <c r="G44" s="521"/>
    </row>
    <row r="45" spans="7:7" x14ac:dyDescent="0.2">
      <c r="G45" s="521"/>
    </row>
    <row r="46" spans="7:7" x14ac:dyDescent="0.2">
      <c r="G46" s="521"/>
    </row>
    <row r="47" spans="7:7" x14ac:dyDescent="0.2">
      <c r="G47" s="521"/>
    </row>
    <row r="48" spans="7:7" x14ac:dyDescent="0.2">
      <c r="G48" s="521"/>
    </row>
    <row r="49" spans="7:7" x14ac:dyDescent="0.2">
      <c r="G49" s="521"/>
    </row>
    <row r="50" spans="7:7" x14ac:dyDescent="0.2">
      <c r="G50" s="521"/>
    </row>
    <row r="51" spans="7:7" x14ac:dyDescent="0.2">
      <c r="G51" s="521"/>
    </row>
    <row r="52" spans="7:7" x14ac:dyDescent="0.2">
      <c r="G52" s="521"/>
    </row>
    <row r="53" spans="7:7" x14ac:dyDescent="0.2">
      <c r="G53" s="521"/>
    </row>
    <row r="54" spans="7:7" x14ac:dyDescent="0.2">
      <c r="G54" s="521"/>
    </row>
    <row r="55" spans="7:7" x14ac:dyDescent="0.2">
      <c r="G55" s="521"/>
    </row>
    <row r="56" spans="7:7" x14ac:dyDescent="0.2">
      <c r="G56" s="521"/>
    </row>
    <row r="57" spans="7:7" x14ac:dyDescent="0.2">
      <c r="G57" s="521"/>
    </row>
    <row r="58" spans="7:7" x14ac:dyDescent="0.2">
      <c r="G58" s="521"/>
    </row>
    <row r="59" spans="7:7" x14ac:dyDescent="0.2">
      <c r="G59" s="521"/>
    </row>
    <row r="60" spans="7:7" x14ac:dyDescent="0.2">
      <c r="G60" s="521"/>
    </row>
    <row r="61" spans="7:7" x14ac:dyDescent="0.2">
      <c r="G61" s="521"/>
    </row>
    <row r="62" spans="7:7" x14ac:dyDescent="0.2">
      <c r="G62" s="521"/>
    </row>
    <row r="63" spans="7:7" x14ac:dyDescent="0.2">
      <c r="G63" s="521"/>
    </row>
    <row r="64" spans="7:7" x14ac:dyDescent="0.2">
      <c r="G64" s="521"/>
    </row>
    <row r="65" spans="7:7" x14ac:dyDescent="0.2">
      <c r="G65" s="521"/>
    </row>
    <row r="66" spans="7:7" x14ac:dyDescent="0.2">
      <c r="G66" s="521"/>
    </row>
    <row r="67" spans="7:7" x14ac:dyDescent="0.2">
      <c r="G67" s="521"/>
    </row>
    <row r="68" spans="7:7" x14ac:dyDescent="0.2">
      <c r="G68" s="521"/>
    </row>
    <row r="69" spans="7:7" x14ac:dyDescent="0.2">
      <c r="G69" s="521"/>
    </row>
    <row r="70" spans="7:7" x14ac:dyDescent="0.2">
      <c r="G70" s="521"/>
    </row>
    <row r="71" spans="7:7" x14ac:dyDescent="0.2">
      <c r="G71" s="521"/>
    </row>
    <row r="72" spans="7:7" x14ac:dyDescent="0.2">
      <c r="G72" s="521"/>
    </row>
    <row r="73" spans="7:7" x14ac:dyDescent="0.2">
      <c r="G73" s="521"/>
    </row>
    <row r="74" spans="7:7" x14ac:dyDescent="0.2">
      <c r="G74" s="521"/>
    </row>
    <row r="75" spans="7:7" x14ac:dyDescent="0.2">
      <c r="G75" s="521"/>
    </row>
    <row r="76" spans="7:7" x14ac:dyDescent="0.2">
      <c r="G76" s="521"/>
    </row>
    <row r="77" spans="7:7" x14ac:dyDescent="0.2">
      <c r="G77" s="521"/>
    </row>
    <row r="78" spans="7:7" x14ac:dyDescent="0.2">
      <c r="G78" s="521"/>
    </row>
    <row r="79" spans="7:7" x14ac:dyDescent="0.2">
      <c r="G79" s="521"/>
    </row>
    <row r="80" spans="7:7" x14ac:dyDescent="0.2">
      <c r="G80" s="521"/>
    </row>
    <row r="81" spans="7:7" x14ac:dyDescent="0.2">
      <c r="G81" s="521"/>
    </row>
    <row r="82" spans="7:7" x14ac:dyDescent="0.2">
      <c r="G82" s="521"/>
    </row>
    <row r="83" spans="7:7" x14ac:dyDescent="0.2">
      <c r="G83" s="521"/>
    </row>
    <row r="84" spans="7:7" x14ac:dyDescent="0.2">
      <c r="G84" s="521"/>
    </row>
    <row r="85" spans="7:7" x14ac:dyDescent="0.2">
      <c r="G85" s="521"/>
    </row>
    <row r="86" spans="7:7" x14ac:dyDescent="0.2">
      <c r="G86" s="521"/>
    </row>
    <row r="87" spans="7:7" x14ac:dyDescent="0.2">
      <c r="G87" s="521"/>
    </row>
    <row r="88" spans="7:7" x14ac:dyDescent="0.2">
      <c r="G88" s="521"/>
    </row>
    <row r="89" spans="7:7" x14ac:dyDescent="0.2">
      <c r="G89" s="521"/>
    </row>
    <row r="90" spans="7:7" x14ac:dyDescent="0.2">
      <c r="G90" s="521"/>
    </row>
    <row r="91" spans="7:7" x14ac:dyDescent="0.2">
      <c r="G91" s="521"/>
    </row>
    <row r="92" spans="7:7" x14ac:dyDescent="0.2">
      <c r="G92" s="521"/>
    </row>
    <row r="93" spans="7:7" x14ac:dyDescent="0.2">
      <c r="G93" s="521"/>
    </row>
    <row r="94" spans="7:7" x14ac:dyDescent="0.2">
      <c r="G94" s="521"/>
    </row>
    <row r="95" spans="7:7" x14ac:dyDescent="0.2">
      <c r="G95" s="521"/>
    </row>
    <row r="96" spans="7:7" x14ac:dyDescent="0.2">
      <c r="G96" s="521"/>
    </row>
    <row r="97" spans="7:7" x14ac:dyDescent="0.2">
      <c r="G97" s="521"/>
    </row>
    <row r="98" spans="7:7" x14ac:dyDescent="0.2">
      <c r="G98" s="521"/>
    </row>
    <row r="99" spans="7:7" x14ac:dyDescent="0.2">
      <c r="G99" s="521"/>
    </row>
    <row r="100" spans="7:7" x14ac:dyDescent="0.2">
      <c r="G100" s="521"/>
    </row>
    <row r="101" spans="7:7" x14ac:dyDescent="0.2">
      <c r="G101" s="521"/>
    </row>
    <row r="102" spans="7:7" x14ac:dyDescent="0.2">
      <c r="G102" s="521"/>
    </row>
    <row r="103" spans="7:7" x14ac:dyDescent="0.2">
      <c r="G103" s="521"/>
    </row>
    <row r="104" spans="7:7" x14ac:dyDescent="0.2">
      <c r="G104" s="521"/>
    </row>
    <row r="105" spans="7:7" x14ac:dyDescent="0.2">
      <c r="G105" s="521"/>
    </row>
    <row r="106" spans="7:7" x14ac:dyDescent="0.2">
      <c r="G106" s="521"/>
    </row>
    <row r="107" spans="7:7" x14ac:dyDescent="0.2">
      <c r="G107" s="521"/>
    </row>
    <row r="108" spans="7:7" x14ac:dyDescent="0.2">
      <c r="G108" s="521"/>
    </row>
    <row r="109" spans="7:7" x14ac:dyDescent="0.2">
      <c r="G109" s="521"/>
    </row>
    <row r="110" spans="7:7" x14ac:dyDescent="0.2">
      <c r="G110" s="521"/>
    </row>
    <row r="111" spans="7:7" x14ac:dyDescent="0.2">
      <c r="G111" s="521"/>
    </row>
    <row r="112" spans="7:7" x14ac:dyDescent="0.2">
      <c r="G112" s="521"/>
    </row>
    <row r="113" spans="7:7" x14ac:dyDescent="0.2">
      <c r="G113" s="521"/>
    </row>
    <row r="114" spans="7:7" x14ac:dyDescent="0.2">
      <c r="G114" s="521"/>
    </row>
    <row r="115" spans="7:7" x14ac:dyDescent="0.2">
      <c r="G115" s="521"/>
    </row>
    <row r="116" spans="7:7" x14ac:dyDescent="0.2">
      <c r="G116" s="521"/>
    </row>
    <row r="117" spans="7:7" x14ac:dyDescent="0.2">
      <c r="G117" s="521"/>
    </row>
    <row r="118" spans="7:7" x14ac:dyDescent="0.2">
      <c r="G118" s="521"/>
    </row>
    <row r="119" spans="7:7" x14ac:dyDescent="0.2">
      <c r="G119" s="521"/>
    </row>
    <row r="120" spans="7:7" x14ac:dyDescent="0.2">
      <c r="G120" s="521"/>
    </row>
    <row r="121" spans="7:7" x14ac:dyDescent="0.2">
      <c r="G121" s="521"/>
    </row>
    <row r="122" spans="7:7" x14ac:dyDescent="0.2">
      <c r="G122" s="521"/>
    </row>
    <row r="123" spans="7:7" x14ac:dyDescent="0.2">
      <c r="G123" s="521"/>
    </row>
    <row r="124" spans="7:7" x14ac:dyDescent="0.2">
      <c r="G124" s="521"/>
    </row>
    <row r="125" spans="7:7" x14ac:dyDescent="0.2">
      <c r="G125" s="521"/>
    </row>
    <row r="126" spans="7:7" x14ac:dyDescent="0.2">
      <c r="G126" s="521"/>
    </row>
    <row r="127" spans="7:7" x14ac:dyDescent="0.2">
      <c r="G127" s="521"/>
    </row>
    <row r="128" spans="7:7" x14ac:dyDescent="0.2">
      <c r="G128" s="521"/>
    </row>
    <row r="129" spans="7:7" x14ac:dyDescent="0.2">
      <c r="G129" s="521"/>
    </row>
    <row r="130" spans="7:7" x14ac:dyDescent="0.2">
      <c r="G130" s="521"/>
    </row>
    <row r="131" spans="7:7" x14ac:dyDescent="0.2">
      <c r="G131" s="521"/>
    </row>
    <row r="132" spans="7:7" x14ac:dyDescent="0.2">
      <c r="G132" s="521"/>
    </row>
    <row r="133" spans="7:7" x14ac:dyDescent="0.2">
      <c r="G133" s="521"/>
    </row>
    <row r="134" spans="7:7" x14ac:dyDescent="0.2">
      <c r="G134" s="521"/>
    </row>
    <row r="135" spans="7:7" x14ac:dyDescent="0.2">
      <c r="G135" s="521"/>
    </row>
    <row r="136" spans="7:7" x14ac:dyDescent="0.2">
      <c r="G136" s="521"/>
    </row>
    <row r="137" spans="7:7" x14ac:dyDescent="0.2">
      <c r="G137" s="521"/>
    </row>
    <row r="138" spans="7:7" x14ac:dyDescent="0.2">
      <c r="G138" s="521"/>
    </row>
    <row r="139" spans="7:7" x14ac:dyDescent="0.2">
      <c r="G139" s="521"/>
    </row>
    <row r="140" spans="7:7" x14ac:dyDescent="0.2">
      <c r="G140" s="521"/>
    </row>
    <row r="141" spans="7:7" x14ac:dyDescent="0.2">
      <c r="G141" s="521"/>
    </row>
    <row r="142" spans="7:7" x14ac:dyDescent="0.2">
      <c r="G142" s="521"/>
    </row>
    <row r="143" spans="7:7" x14ac:dyDescent="0.2">
      <c r="G143" s="521"/>
    </row>
    <row r="144" spans="7:7" x14ac:dyDescent="0.2">
      <c r="G144" s="521"/>
    </row>
    <row r="145" spans="7:7" x14ac:dyDescent="0.2">
      <c r="G145" s="521"/>
    </row>
    <row r="146" spans="7:7" x14ac:dyDescent="0.2">
      <c r="G146" s="521"/>
    </row>
    <row r="147" spans="7:7" x14ac:dyDescent="0.2">
      <c r="G147" s="521"/>
    </row>
    <row r="148" spans="7:7" x14ac:dyDescent="0.2">
      <c r="G148" s="521"/>
    </row>
    <row r="149" spans="7:7" x14ac:dyDescent="0.2">
      <c r="G149" s="521"/>
    </row>
    <row r="150" spans="7:7" x14ac:dyDescent="0.2">
      <c r="G150" s="521"/>
    </row>
    <row r="151" spans="7:7" x14ac:dyDescent="0.2">
      <c r="G151" s="521"/>
    </row>
    <row r="152" spans="7:7" x14ac:dyDescent="0.2">
      <c r="G152" s="521"/>
    </row>
    <row r="153" spans="7:7" x14ac:dyDescent="0.2">
      <c r="G153" s="521"/>
    </row>
    <row r="154" spans="7:7" x14ac:dyDescent="0.2">
      <c r="G154" s="521"/>
    </row>
    <row r="155" spans="7:7" x14ac:dyDescent="0.2">
      <c r="G155" s="521"/>
    </row>
    <row r="156" spans="7:7" x14ac:dyDescent="0.2">
      <c r="G156" s="521"/>
    </row>
    <row r="157" spans="7:7" x14ac:dyDescent="0.2">
      <c r="G157" s="521"/>
    </row>
    <row r="158" spans="7:7" x14ac:dyDescent="0.2">
      <c r="G158" s="521"/>
    </row>
    <row r="159" spans="7:7" x14ac:dyDescent="0.2">
      <c r="G159" s="521"/>
    </row>
    <row r="160" spans="7:7" x14ac:dyDescent="0.2">
      <c r="G160" s="521"/>
    </row>
    <row r="161" spans="7:7" x14ac:dyDescent="0.2">
      <c r="G161" s="521"/>
    </row>
    <row r="162" spans="7:7" x14ac:dyDescent="0.2">
      <c r="G162" s="521"/>
    </row>
    <row r="163" spans="7:7" x14ac:dyDescent="0.2">
      <c r="G163" s="521"/>
    </row>
    <row r="164" spans="7:7" x14ac:dyDescent="0.2">
      <c r="G164" s="521"/>
    </row>
    <row r="165" spans="7:7" x14ac:dyDescent="0.2">
      <c r="G165" s="521"/>
    </row>
    <row r="166" spans="7:7" x14ac:dyDescent="0.2">
      <c r="G166" s="521"/>
    </row>
    <row r="167" spans="7:7" x14ac:dyDescent="0.2">
      <c r="G167" s="521"/>
    </row>
    <row r="168" spans="7:7" x14ac:dyDescent="0.2">
      <c r="G168" s="521"/>
    </row>
    <row r="169" spans="7:7" x14ac:dyDescent="0.2">
      <c r="G169" s="521"/>
    </row>
    <row r="170" spans="7:7" x14ac:dyDescent="0.2">
      <c r="G170" s="521"/>
    </row>
    <row r="171" spans="7:7" x14ac:dyDescent="0.2">
      <c r="G171" s="521"/>
    </row>
    <row r="172" spans="7:7" x14ac:dyDescent="0.2">
      <c r="G172" s="521"/>
    </row>
    <row r="173" spans="7:7" x14ac:dyDescent="0.2">
      <c r="G173" s="521"/>
    </row>
    <row r="174" spans="7:7" x14ac:dyDescent="0.2">
      <c r="G174" s="521"/>
    </row>
    <row r="175" spans="7:7" x14ac:dyDescent="0.2">
      <c r="G175" s="521"/>
    </row>
    <row r="176" spans="7:7" x14ac:dyDescent="0.2">
      <c r="G176" s="521"/>
    </row>
    <row r="177" spans="7:7" x14ac:dyDescent="0.2">
      <c r="G177" s="521"/>
    </row>
    <row r="178" spans="7:7" x14ac:dyDescent="0.2">
      <c r="G178" s="521"/>
    </row>
    <row r="179" spans="7:7" x14ac:dyDescent="0.2">
      <c r="G179" s="521"/>
    </row>
    <row r="180" spans="7:7" x14ac:dyDescent="0.2">
      <c r="G180" s="521"/>
    </row>
    <row r="181" spans="7:7" x14ac:dyDescent="0.2">
      <c r="G181" s="521"/>
    </row>
    <row r="182" spans="7:7" x14ac:dyDescent="0.2">
      <c r="G182" s="521"/>
    </row>
    <row r="183" spans="7:7" x14ac:dyDescent="0.2">
      <c r="G183" s="521"/>
    </row>
    <row r="184" spans="7:7" x14ac:dyDescent="0.2">
      <c r="G184" s="521"/>
    </row>
    <row r="185" spans="7:7" x14ac:dyDescent="0.2">
      <c r="G185" s="521"/>
    </row>
    <row r="186" spans="7:7" x14ac:dyDescent="0.2">
      <c r="G186" s="521"/>
    </row>
    <row r="187" spans="7:7" x14ac:dyDescent="0.2">
      <c r="G187" s="521"/>
    </row>
    <row r="188" spans="7:7" x14ac:dyDescent="0.2">
      <c r="G188" s="521"/>
    </row>
    <row r="189" spans="7:7" x14ac:dyDescent="0.2">
      <c r="G189" s="521"/>
    </row>
    <row r="190" spans="7:7" x14ac:dyDescent="0.2">
      <c r="G190" s="521"/>
    </row>
    <row r="191" spans="7:7" x14ac:dyDescent="0.2">
      <c r="G191" s="521"/>
    </row>
    <row r="192" spans="7:7" x14ac:dyDescent="0.2">
      <c r="G192" s="521"/>
    </row>
    <row r="193" spans="7:7" x14ac:dyDescent="0.2">
      <c r="G193" s="521"/>
    </row>
    <row r="194" spans="7:7" x14ac:dyDescent="0.2">
      <c r="G194" s="521"/>
    </row>
    <row r="195" spans="7:7" x14ac:dyDescent="0.2">
      <c r="G195" s="521"/>
    </row>
    <row r="196" spans="7:7" x14ac:dyDescent="0.2">
      <c r="G196" s="521"/>
    </row>
    <row r="197" spans="7:7" x14ac:dyDescent="0.2">
      <c r="G197" s="521"/>
    </row>
    <row r="198" spans="7:7" x14ac:dyDescent="0.2">
      <c r="G198" s="521"/>
    </row>
    <row r="199" spans="7:7" x14ac:dyDescent="0.2">
      <c r="G199" s="521"/>
    </row>
    <row r="200" spans="7:7" x14ac:dyDescent="0.2">
      <c r="G200" s="521"/>
    </row>
    <row r="201" spans="7:7" x14ac:dyDescent="0.2">
      <c r="G201" s="521"/>
    </row>
    <row r="202" spans="7:7" x14ac:dyDescent="0.2">
      <c r="G202" s="521"/>
    </row>
    <row r="203" spans="7:7" x14ac:dyDescent="0.2">
      <c r="G203" s="521"/>
    </row>
    <row r="204" spans="7:7" x14ac:dyDescent="0.2">
      <c r="G204" s="521"/>
    </row>
    <row r="205" spans="7:7" x14ac:dyDescent="0.2">
      <c r="G205" s="521"/>
    </row>
    <row r="206" spans="7:7" x14ac:dyDescent="0.2">
      <c r="G206" s="521"/>
    </row>
    <row r="207" spans="7:7" x14ac:dyDescent="0.2">
      <c r="G207" s="521"/>
    </row>
    <row r="208" spans="7:7" x14ac:dyDescent="0.2">
      <c r="G208" s="521"/>
    </row>
    <row r="209" spans="7:7" x14ac:dyDescent="0.2">
      <c r="G209" s="521"/>
    </row>
    <row r="210" spans="7:7" x14ac:dyDescent="0.2">
      <c r="G210" s="521"/>
    </row>
    <row r="211" spans="7:7" x14ac:dyDescent="0.2">
      <c r="G211" s="521"/>
    </row>
    <row r="212" spans="7:7" x14ac:dyDescent="0.2">
      <c r="G212" s="521"/>
    </row>
    <row r="213" spans="7:7" x14ac:dyDescent="0.2">
      <c r="G213" s="521"/>
    </row>
    <row r="214" spans="7:7" x14ac:dyDescent="0.2">
      <c r="G214" s="521"/>
    </row>
    <row r="215" spans="7:7" x14ac:dyDescent="0.2">
      <c r="G215" s="521"/>
    </row>
    <row r="216" spans="7:7" x14ac:dyDescent="0.2">
      <c r="G216" s="521"/>
    </row>
    <row r="217" spans="7:7" x14ac:dyDescent="0.2">
      <c r="G217" s="521"/>
    </row>
    <row r="218" spans="7:7" x14ac:dyDescent="0.2">
      <c r="G218" s="521"/>
    </row>
    <row r="219" spans="7:7" x14ac:dyDescent="0.2">
      <c r="G219" s="521"/>
    </row>
    <row r="220" spans="7:7" x14ac:dyDescent="0.2">
      <c r="G220" s="521"/>
    </row>
    <row r="221" spans="7:7" x14ac:dyDescent="0.2">
      <c r="G221" s="521"/>
    </row>
    <row r="222" spans="7:7" x14ac:dyDescent="0.2">
      <c r="G222" s="521"/>
    </row>
    <row r="223" spans="7:7" x14ac:dyDescent="0.2">
      <c r="G223" s="521"/>
    </row>
    <row r="224" spans="7:7" x14ac:dyDescent="0.2">
      <c r="G224" s="521"/>
    </row>
    <row r="225" spans="7:7" x14ac:dyDescent="0.2">
      <c r="G225" s="521"/>
    </row>
    <row r="226" spans="7:7" x14ac:dyDescent="0.2">
      <c r="G226" s="521"/>
    </row>
    <row r="227" spans="7:7" x14ac:dyDescent="0.2">
      <c r="G227" s="521"/>
    </row>
    <row r="228" spans="7:7" x14ac:dyDescent="0.2">
      <c r="G228" s="521"/>
    </row>
    <row r="229" spans="7:7" x14ac:dyDescent="0.2">
      <c r="G229" s="521"/>
    </row>
    <row r="230" spans="7:7" x14ac:dyDescent="0.2">
      <c r="G230" s="521"/>
    </row>
    <row r="231" spans="7:7" x14ac:dyDescent="0.2">
      <c r="G231" s="521"/>
    </row>
    <row r="232" spans="7:7" x14ac:dyDescent="0.2">
      <c r="G232" s="521"/>
    </row>
    <row r="233" spans="7:7" x14ac:dyDescent="0.2">
      <c r="G233" s="521"/>
    </row>
    <row r="234" spans="7:7" x14ac:dyDescent="0.2">
      <c r="G234" s="521"/>
    </row>
    <row r="235" spans="7:7" x14ac:dyDescent="0.2">
      <c r="G235" s="521"/>
    </row>
    <row r="236" spans="7:7" x14ac:dyDescent="0.2">
      <c r="G236" s="521"/>
    </row>
    <row r="237" spans="7:7" x14ac:dyDescent="0.2">
      <c r="G237" s="521"/>
    </row>
    <row r="238" spans="7:7" x14ac:dyDescent="0.2">
      <c r="G238" s="521"/>
    </row>
    <row r="239" spans="7:7" x14ac:dyDescent="0.2">
      <c r="G239" s="521"/>
    </row>
    <row r="240" spans="7:7" x14ac:dyDescent="0.2">
      <c r="G240" s="521"/>
    </row>
    <row r="241" spans="7:7" x14ac:dyDescent="0.2">
      <c r="G241" s="521"/>
    </row>
    <row r="242" spans="7:7" x14ac:dyDescent="0.2">
      <c r="G242" s="521"/>
    </row>
    <row r="243" spans="7:7" x14ac:dyDescent="0.2">
      <c r="G243" s="521"/>
    </row>
    <row r="244" spans="7:7" x14ac:dyDescent="0.2">
      <c r="G244" s="521"/>
    </row>
    <row r="245" spans="7:7" x14ac:dyDescent="0.2">
      <c r="G245" s="521"/>
    </row>
    <row r="246" spans="7:7" x14ac:dyDescent="0.2">
      <c r="G246" s="521"/>
    </row>
    <row r="247" spans="7:7" x14ac:dyDescent="0.2">
      <c r="G247" s="521"/>
    </row>
    <row r="248" spans="7:7" x14ac:dyDescent="0.2">
      <c r="G248" s="521"/>
    </row>
    <row r="249" spans="7:7" x14ac:dyDescent="0.2">
      <c r="G249" s="521"/>
    </row>
    <row r="250" spans="7:7" x14ac:dyDescent="0.2">
      <c r="G250" s="521"/>
    </row>
    <row r="251" spans="7:7" x14ac:dyDescent="0.2">
      <c r="G251" s="521"/>
    </row>
    <row r="252" spans="7:7" x14ac:dyDescent="0.2">
      <c r="G252" s="521"/>
    </row>
    <row r="253" spans="7:7" x14ac:dyDescent="0.2">
      <c r="G253" s="521"/>
    </row>
    <row r="254" spans="7:7" x14ac:dyDescent="0.2">
      <c r="G254" s="521"/>
    </row>
    <row r="255" spans="7:7" x14ac:dyDescent="0.2">
      <c r="G255" s="521"/>
    </row>
    <row r="256" spans="7:7" x14ac:dyDescent="0.2">
      <c r="G256" s="521"/>
    </row>
    <row r="257" spans="7:7" x14ac:dyDescent="0.2">
      <c r="G257" s="521"/>
    </row>
    <row r="258" spans="7:7" x14ac:dyDescent="0.2">
      <c r="G258" s="521"/>
    </row>
    <row r="259" spans="7:7" x14ac:dyDescent="0.2">
      <c r="G259" s="521"/>
    </row>
    <row r="260" spans="7:7" x14ac:dyDescent="0.2">
      <c r="G260" s="521"/>
    </row>
    <row r="261" spans="7:7" x14ac:dyDescent="0.2">
      <c r="G261" s="521"/>
    </row>
    <row r="262" spans="7:7" x14ac:dyDescent="0.2">
      <c r="G262" s="521"/>
    </row>
    <row r="263" spans="7:7" x14ac:dyDescent="0.2">
      <c r="G263" s="521"/>
    </row>
  </sheetData>
  <sheetProtection algorithmName="SHA-512" hashValue="jRp6Whj1Rfv2yL4JAzDI6S5T8LiFWUYA4l7lkcOhEjeEQYvERKW9s9+buLkKNwn5DLpOY0ltv/B09N3c6k1ANQ==" saltValue="SrWUPz8pi9/Y69MluRnSgw==" spinCount="100000" sheet="1" objects="1" scenarios="1" autoFilter="0"/>
  <mergeCells count="8">
    <mergeCell ref="C11:D11"/>
    <mergeCell ref="E11:F11"/>
    <mergeCell ref="A1:B1"/>
    <mergeCell ref="C1:D1"/>
    <mergeCell ref="E1:F1"/>
    <mergeCell ref="A2:A4"/>
    <mergeCell ref="B2:B4"/>
    <mergeCell ref="E3: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A205F-3CD2-4E58-B72B-5BF65D6A93F5}">
  <sheetPr codeName="Arkusz2">
    <pageSetUpPr fitToPage="1"/>
  </sheetPr>
  <dimension ref="A1:G283"/>
  <sheetViews>
    <sheetView zoomScaleNormal="100" zoomScaleSheetLayoutView="100" workbookViewId="0">
      <selection activeCell="F4" sqref="F4"/>
    </sheetView>
  </sheetViews>
  <sheetFormatPr defaultRowHeight="12.75" x14ac:dyDescent="0.2"/>
  <cols>
    <col min="1" max="1" width="3.85546875" style="1" bestFit="1" customWidth="1"/>
    <col min="2" max="2" width="38.28515625" style="1" customWidth="1"/>
    <col min="3" max="3" width="34.140625" style="3" customWidth="1"/>
    <col min="4" max="4" width="14.5703125" style="5" customWidth="1"/>
    <col min="5" max="7" width="25.7109375" style="1" customWidth="1"/>
    <col min="8" max="16384" width="9.140625" style="1"/>
  </cols>
  <sheetData>
    <row r="1" spans="1:7" ht="13.5" thickBot="1" x14ac:dyDescent="0.25">
      <c r="A1" s="415"/>
      <c r="B1" s="416"/>
      <c r="C1" s="417"/>
      <c r="D1" s="418"/>
      <c r="E1" s="415"/>
      <c r="F1" s="415"/>
      <c r="G1" s="415"/>
    </row>
    <row r="2" spans="1:7" ht="30" customHeight="1" thickBot="1" x14ac:dyDescent="0.25">
      <c r="A2" s="558" t="s">
        <v>40</v>
      </c>
      <c r="B2" s="559"/>
      <c r="C2" s="560" t="s">
        <v>114</v>
      </c>
      <c r="D2" s="561"/>
      <c r="E2" s="419" t="s">
        <v>204</v>
      </c>
      <c r="F2" s="419" t="s">
        <v>205</v>
      </c>
      <c r="G2" s="420" t="s">
        <v>199</v>
      </c>
    </row>
    <row r="3" spans="1:7" ht="30" customHeight="1" thickBot="1" x14ac:dyDescent="0.25">
      <c r="A3" s="562" t="s">
        <v>54</v>
      </c>
      <c r="B3" s="563"/>
      <c r="C3" s="560" t="s">
        <v>210</v>
      </c>
      <c r="D3" s="564"/>
      <c r="E3" s="421">
        <f ca="1">SUBTOTAL(9,E8:E44)</f>
        <v>0</v>
      </c>
      <c r="F3" s="421">
        <f ca="1">SUBTOTAL(9,F8:F44)</f>
        <v>0</v>
      </c>
      <c r="G3" s="422">
        <f ca="1">SUBTOTAL(9,G8:G44)</f>
        <v>213</v>
      </c>
    </row>
    <row r="4" spans="1:7" ht="30" customHeight="1" thickBot="1" x14ac:dyDescent="0.25">
      <c r="A4" s="423"/>
      <c r="B4" s="423"/>
      <c r="C4" s="424"/>
      <c r="D4" s="424"/>
      <c r="E4" s="425" t="s">
        <v>206</v>
      </c>
      <c r="F4" s="426"/>
      <c r="G4" s="427"/>
    </row>
    <row r="5" spans="1:7" ht="39" thickBot="1" x14ac:dyDescent="0.25">
      <c r="A5" s="428" t="s">
        <v>2</v>
      </c>
      <c r="B5" s="429" t="s">
        <v>135</v>
      </c>
      <c r="C5" s="430" t="s">
        <v>0</v>
      </c>
      <c r="D5" s="429" t="s">
        <v>207</v>
      </c>
      <c r="E5" s="431" t="s">
        <v>208</v>
      </c>
      <c r="F5" s="431" t="s">
        <v>209</v>
      </c>
      <c r="G5" s="429" t="s">
        <v>199</v>
      </c>
    </row>
    <row r="6" spans="1:7" ht="13.5" thickBot="1" x14ac:dyDescent="0.25">
      <c r="A6" s="432">
        <v>1</v>
      </c>
      <c r="B6" s="433">
        <v>2</v>
      </c>
      <c r="C6" s="433">
        <v>3</v>
      </c>
      <c r="D6" s="434">
        <v>4</v>
      </c>
      <c r="E6" s="435">
        <v>5</v>
      </c>
      <c r="F6" s="435">
        <v>6</v>
      </c>
      <c r="G6" s="435">
        <v>7</v>
      </c>
    </row>
    <row r="7" spans="1:7" customFormat="1" x14ac:dyDescent="0.2">
      <c r="A7" s="436">
        <v>1</v>
      </c>
      <c r="B7" s="442" t="s">
        <v>55</v>
      </c>
      <c r="C7" s="437"/>
      <c r="D7" s="438"/>
      <c r="E7" s="438"/>
      <c r="F7" s="438"/>
      <c r="G7" s="439"/>
    </row>
    <row r="8" spans="1:7" x14ac:dyDescent="0.2">
      <c r="A8" s="443">
        <v>2</v>
      </c>
      <c r="B8" s="444" t="s">
        <v>36</v>
      </c>
      <c r="C8" s="444"/>
      <c r="D8" s="440">
        <v>11</v>
      </c>
      <c r="E8" s="448" cm="1">
        <f t="array" aca="1" ref="E8" ca="1">IFERROR(INDIRECT("'"&amp;$A8&amp;"'!G5"),"")</f>
        <v>0</v>
      </c>
      <c r="F8" s="448">
        <f ca="1">IFERROR($E8*4,"")</f>
        <v>0</v>
      </c>
      <c r="G8" s="445" cm="1">
        <f t="array" aca="1" ref="G8" ca="1">INDIRECT("'"&amp;A8&amp;"'!F5")</f>
        <v>16</v>
      </c>
    </row>
    <row r="9" spans="1:7" x14ac:dyDescent="0.2">
      <c r="A9" s="443">
        <v>3</v>
      </c>
      <c r="B9" s="440" t="s">
        <v>37</v>
      </c>
      <c r="C9" s="444" t="s">
        <v>39</v>
      </c>
      <c r="D9" s="440">
        <v>11</v>
      </c>
      <c r="E9" s="448" cm="1">
        <f t="array" aca="1" ref="E9" ca="1">IFERROR(INDIRECT("'"&amp;$A9&amp;"'!G5"),"")</f>
        <v>0</v>
      </c>
      <c r="F9" s="448">
        <f t="shared" ref="F9:F44" ca="1" si="0">IFERROR($E9*4,"")</f>
        <v>0</v>
      </c>
      <c r="G9" s="445" cm="1">
        <f t="array" aca="1" ref="G9" ca="1">INDIRECT("'"&amp;A9&amp;"'!F5")</f>
        <v>0</v>
      </c>
    </row>
    <row r="10" spans="1:7" ht="25.5" x14ac:dyDescent="0.2">
      <c r="A10" s="443">
        <v>4</v>
      </c>
      <c r="B10" s="444" t="s">
        <v>88</v>
      </c>
      <c r="C10" s="444"/>
      <c r="D10" s="440">
        <v>14</v>
      </c>
      <c r="E10" s="448" cm="1">
        <f t="array" aca="1" ref="E10" ca="1">IFERROR(INDIRECT("'"&amp;$A10&amp;"'!G5"),"")</f>
        <v>0</v>
      </c>
      <c r="F10" s="448">
        <f t="shared" ca="1" si="0"/>
        <v>0</v>
      </c>
      <c r="G10" s="445" cm="1">
        <f t="array" aca="1" ref="G10" ca="1">INDIRECT("'"&amp;A10&amp;"'!F5")</f>
        <v>8</v>
      </c>
    </row>
    <row r="11" spans="1:7" x14ac:dyDescent="0.2">
      <c r="A11" s="443">
        <v>5</v>
      </c>
      <c r="B11" s="444" t="s">
        <v>89</v>
      </c>
      <c r="C11" s="444"/>
      <c r="D11" s="440">
        <v>1</v>
      </c>
      <c r="E11" s="448" cm="1">
        <f t="array" aca="1" ref="E11" ca="1">IFERROR(INDIRECT("'"&amp;$A11&amp;"'!G5"),"")</f>
        <v>0</v>
      </c>
      <c r="F11" s="448">
        <f t="shared" ca="1" si="0"/>
        <v>0</v>
      </c>
      <c r="G11" s="445" cm="1">
        <f t="array" aca="1" ref="G11" ca="1">INDIRECT("'"&amp;A11&amp;"'!F5")</f>
        <v>7</v>
      </c>
    </row>
    <row r="12" spans="1:7" x14ac:dyDescent="0.2">
      <c r="A12" s="443">
        <v>6</v>
      </c>
      <c r="B12" s="444" t="s">
        <v>67</v>
      </c>
      <c r="C12" s="444" t="s">
        <v>56</v>
      </c>
      <c r="D12" s="440">
        <v>4</v>
      </c>
      <c r="E12" s="448" cm="1">
        <f t="array" aca="1" ref="E12" ca="1">IFERROR(INDIRECT("'"&amp;$A12&amp;"'!G5"),"")</f>
        <v>0</v>
      </c>
      <c r="F12" s="448">
        <f t="shared" ca="1" si="0"/>
        <v>0</v>
      </c>
      <c r="G12" s="445" cm="1">
        <f t="array" aca="1" ref="G12" ca="1">INDIRECT("'"&amp;A12&amp;"'!F5")</f>
        <v>0</v>
      </c>
    </row>
    <row r="13" spans="1:7" ht="25.5" x14ac:dyDescent="0.2">
      <c r="A13" s="443">
        <v>7</v>
      </c>
      <c r="B13" s="444" t="s">
        <v>68</v>
      </c>
      <c r="C13" s="444" t="s">
        <v>57</v>
      </c>
      <c r="D13" s="440">
        <v>4</v>
      </c>
      <c r="E13" s="448" cm="1">
        <f t="array" aca="1" ref="E13" ca="1">IFERROR(INDIRECT("'"&amp;$A13&amp;"'!G5"),"")</f>
        <v>0</v>
      </c>
      <c r="F13" s="448">
        <f t="shared" ca="1" si="0"/>
        <v>0</v>
      </c>
      <c r="G13" s="445" cm="1">
        <f t="array" aca="1" ref="G13" ca="1">INDIRECT("'"&amp;A13&amp;"'!F5")</f>
        <v>0</v>
      </c>
    </row>
    <row r="14" spans="1:7" ht="25.5" x14ac:dyDescent="0.2">
      <c r="A14" s="443">
        <v>8</v>
      </c>
      <c r="B14" s="444" t="s">
        <v>91</v>
      </c>
      <c r="C14" s="444" t="s">
        <v>90</v>
      </c>
      <c r="D14" s="440">
        <v>10</v>
      </c>
      <c r="E14" s="448" cm="1">
        <f t="array" aca="1" ref="E14" ca="1">IFERROR(INDIRECT("'"&amp;$A14&amp;"'!G5"),"")</f>
        <v>0</v>
      </c>
      <c r="F14" s="448">
        <f t="shared" ca="1" si="0"/>
        <v>0</v>
      </c>
      <c r="G14" s="445" cm="1">
        <f t="array" aca="1" ref="G14" ca="1">INDIRECT("'"&amp;A14&amp;"'!F5")</f>
        <v>8</v>
      </c>
    </row>
    <row r="15" spans="1:7" x14ac:dyDescent="0.2">
      <c r="A15" s="443">
        <v>9</v>
      </c>
      <c r="B15" s="444" t="s">
        <v>69</v>
      </c>
      <c r="C15" s="444" t="s">
        <v>33</v>
      </c>
      <c r="D15" s="440">
        <v>2</v>
      </c>
      <c r="E15" s="448" cm="1">
        <f t="array" aca="1" ref="E15" ca="1">IFERROR(INDIRECT("'"&amp;$A15&amp;"'!G5"),"")</f>
        <v>0</v>
      </c>
      <c r="F15" s="448">
        <f t="shared" ca="1" si="0"/>
        <v>0</v>
      </c>
      <c r="G15" s="445" cm="1">
        <f t="array" aca="1" ref="G15" ca="1">INDIRECT("'"&amp;A15&amp;"'!F5")</f>
        <v>8</v>
      </c>
    </row>
    <row r="16" spans="1:7" ht="25.5" x14ac:dyDescent="0.2">
      <c r="A16" s="443">
        <v>10</v>
      </c>
      <c r="B16" s="444" t="s">
        <v>75</v>
      </c>
      <c r="C16" s="444" t="s">
        <v>34</v>
      </c>
      <c r="D16" s="440">
        <v>6</v>
      </c>
      <c r="E16" s="448" cm="1">
        <f t="array" aca="1" ref="E16" ca="1">IFERROR(INDIRECT("'"&amp;$A16&amp;"'!G5"),"")</f>
        <v>0</v>
      </c>
      <c r="F16" s="448">
        <f t="shared" ca="1" si="0"/>
        <v>0</v>
      </c>
      <c r="G16" s="445" cm="1">
        <f t="array" aca="1" ref="G16" ca="1">INDIRECT("'"&amp;A16&amp;"'!F5")</f>
        <v>8</v>
      </c>
    </row>
    <row r="17" spans="1:7" x14ac:dyDescent="0.2">
      <c r="A17" s="443">
        <v>11</v>
      </c>
      <c r="B17" s="444" t="s">
        <v>93</v>
      </c>
      <c r="C17" s="444" t="s">
        <v>92</v>
      </c>
      <c r="D17" s="440">
        <v>2</v>
      </c>
      <c r="E17" s="448" cm="1">
        <f t="array" aca="1" ref="E17" ca="1">IFERROR(INDIRECT("'"&amp;$A17&amp;"'!G5"),"")</f>
        <v>0</v>
      </c>
      <c r="F17" s="448">
        <f t="shared" ca="1" si="0"/>
        <v>0</v>
      </c>
      <c r="G17" s="445" cm="1">
        <f t="array" aca="1" ref="G17" ca="1">INDIRECT("'"&amp;A17&amp;"'!F5")</f>
        <v>7</v>
      </c>
    </row>
    <row r="18" spans="1:7" x14ac:dyDescent="0.2">
      <c r="A18" s="443">
        <v>12</v>
      </c>
      <c r="B18" s="444" t="s">
        <v>70</v>
      </c>
      <c r="C18" s="444" t="s">
        <v>45</v>
      </c>
      <c r="D18" s="440">
        <v>2</v>
      </c>
      <c r="E18" s="448" cm="1">
        <f t="array" aca="1" ref="E18" ca="1">IFERROR(INDIRECT("'"&amp;$A18&amp;"'!G5"),"")</f>
        <v>0</v>
      </c>
      <c r="F18" s="448">
        <f t="shared" ca="1" si="0"/>
        <v>0</v>
      </c>
      <c r="G18" s="445" cm="1">
        <f t="array" aca="1" ref="G18" ca="1">INDIRECT("'"&amp;A18&amp;"'!F5")</f>
        <v>8</v>
      </c>
    </row>
    <row r="19" spans="1:7" ht="25.5" x14ac:dyDescent="0.2">
      <c r="A19" s="443">
        <v>13</v>
      </c>
      <c r="B19" s="444" t="s">
        <v>95</v>
      </c>
      <c r="C19" s="440" t="s">
        <v>94</v>
      </c>
      <c r="D19" s="440">
        <v>2</v>
      </c>
      <c r="E19" s="448" cm="1">
        <f t="array" aca="1" ref="E19" ca="1">IFERROR(INDIRECT("'"&amp;$A19&amp;"'!G5"),"")</f>
        <v>0</v>
      </c>
      <c r="F19" s="448">
        <f t="shared" ca="1" si="0"/>
        <v>0</v>
      </c>
      <c r="G19" s="445" cm="1">
        <f t="array" aca="1" ref="G19" ca="1">INDIRECT("'"&amp;A19&amp;"'!F5")</f>
        <v>8</v>
      </c>
    </row>
    <row r="20" spans="1:7" x14ac:dyDescent="0.2">
      <c r="A20" s="443">
        <v>14</v>
      </c>
      <c r="B20" s="444" t="s">
        <v>71</v>
      </c>
      <c r="C20" s="444" t="s">
        <v>35</v>
      </c>
      <c r="D20" s="440">
        <v>2</v>
      </c>
      <c r="E20" s="448" cm="1">
        <f t="array" aca="1" ref="E20" ca="1">IFERROR(INDIRECT("'"&amp;$A20&amp;"'!G5"),"")</f>
        <v>0</v>
      </c>
      <c r="F20" s="448">
        <f t="shared" ca="1" si="0"/>
        <v>0</v>
      </c>
      <c r="G20" s="445" cm="1">
        <f t="array" aca="1" ref="G20" ca="1">INDIRECT("'"&amp;A20&amp;"'!F5")</f>
        <v>10</v>
      </c>
    </row>
    <row r="21" spans="1:7" ht="38.25" x14ac:dyDescent="0.2">
      <c r="A21" s="443">
        <v>15</v>
      </c>
      <c r="B21" s="444" t="s">
        <v>112</v>
      </c>
      <c r="C21" s="444" t="s">
        <v>66</v>
      </c>
      <c r="D21" s="440">
        <v>22</v>
      </c>
      <c r="E21" s="448" cm="1">
        <f t="array" aca="1" ref="E21" ca="1">IFERROR(INDIRECT("'"&amp;$A21&amp;"'!G5"),"")</f>
        <v>0</v>
      </c>
      <c r="F21" s="448">
        <f t="shared" ca="1" si="0"/>
        <v>0</v>
      </c>
      <c r="G21" s="445" cm="1">
        <f t="array" aca="1" ref="G21" ca="1">INDIRECT("'"&amp;A21&amp;"'!F5")</f>
        <v>6</v>
      </c>
    </row>
    <row r="22" spans="1:7" ht="25.5" x14ac:dyDescent="0.2">
      <c r="A22" s="443">
        <v>16</v>
      </c>
      <c r="B22" s="444" t="s">
        <v>73</v>
      </c>
      <c r="C22" s="444" t="s">
        <v>12</v>
      </c>
      <c r="D22" s="440">
        <v>6</v>
      </c>
      <c r="E22" s="448" cm="1">
        <f t="array" aca="1" ref="E22" ca="1">IFERROR(INDIRECT("'"&amp;$A22&amp;"'!G5"),"")</f>
        <v>0</v>
      </c>
      <c r="F22" s="448">
        <f t="shared" ca="1" si="0"/>
        <v>0</v>
      </c>
      <c r="G22" s="445" cm="1">
        <f t="array" aca="1" ref="G22" ca="1">INDIRECT("'"&amp;A22&amp;"'!F5")</f>
        <v>6</v>
      </c>
    </row>
    <row r="23" spans="1:7" ht="38.25" x14ac:dyDescent="0.2">
      <c r="A23" s="443">
        <v>17</v>
      </c>
      <c r="B23" s="444" t="s">
        <v>72</v>
      </c>
      <c r="C23" s="444" t="s">
        <v>74</v>
      </c>
      <c r="D23" s="440">
        <v>12</v>
      </c>
      <c r="E23" s="448" cm="1">
        <f t="array" aca="1" ref="E23" ca="1">IFERROR(INDIRECT("'"&amp;$A23&amp;"'!G5"),"")</f>
        <v>0</v>
      </c>
      <c r="F23" s="448">
        <f t="shared" ca="1" si="0"/>
        <v>0</v>
      </c>
      <c r="G23" s="445" cm="1">
        <f t="array" aca="1" ref="G23" ca="1">INDIRECT("'"&amp;A23&amp;"'!F5")</f>
        <v>0</v>
      </c>
    </row>
    <row r="24" spans="1:7" x14ac:dyDescent="0.2">
      <c r="A24" s="443">
        <v>18</v>
      </c>
      <c r="B24" s="440" t="s">
        <v>46</v>
      </c>
      <c r="C24" s="444"/>
      <c r="D24" s="440"/>
      <c r="E24" s="448" cm="1">
        <f t="array" aca="1" ref="E24" ca="1">IFERROR(INDIRECT("'"&amp;$A24&amp;"'!G5"),"")</f>
        <v>0</v>
      </c>
      <c r="F24" s="448">
        <f t="shared" ca="1" si="0"/>
        <v>0</v>
      </c>
      <c r="G24" s="445" cm="1">
        <f t="array" aca="1" ref="G24" ca="1">INDIRECT("'"&amp;A24&amp;"'!F5")</f>
        <v>0</v>
      </c>
    </row>
    <row r="25" spans="1:7" x14ac:dyDescent="0.2">
      <c r="A25" s="443">
        <v>19</v>
      </c>
      <c r="B25" s="444" t="s">
        <v>47</v>
      </c>
      <c r="C25" s="444"/>
      <c r="D25" s="440">
        <v>15</v>
      </c>
      <c r="E25" s="448" cm="1">
        <f t="array" aca="1" ref="E25" ca="1">IFERROR(INDIRECT("'"&amp;$A25&amp;"'!G5"),"")</f>
        <v>0</v>
      </c>
      <c r="F25" s="448">
        <f t="shared" ca="1" si="0"/>
        <v>0</v>
      </c>
      <c r="G25" s="445" cm="1">
        <f t="array" aca="1" ref="G25" ca="1">INDIRECT("'"&amp;A25&amp;"'!F5")</f>
        <v>0</v>
      </c>
    </row>
    <row r="26" spans="1:7" s="3" customFormat="1" x14ac:dyDescent="0.2">
      <c r="A26" s="443">
        <v>20</v>
      </c>
      <c r="B26" s="444" t="s">
        <v>76</v>
      </c>
      <c r="C26" s="444"/>
      <c r="D26" s="440">
        <v>1</v>
      </c>
      <c r="E26" s="448" cm="1">
        <f t="array" aca="1" ref="E26" ca="1">IFERROR(INDIRECT("'"&amp;$A26&amp;"'!G5"),"")</f>
        <v>0</v>
      </c>
      <c r="F26" s="448">
        <f t="shared" ca="1" si="0"/>
        <v>0</v>
      </c>
      <c r="G26" s="445" cm="1">
        <f t="array" aca="1" ref="G26" ca="1">INDIRECT("'"&amp;A26&amp;"'!F5")</f>
        <v>5</v>
      </c>
    </row>
    <row r="27" spans="1:7" ht="25.5" x14ac:dyDescent="0.2">
      <c r="A27" s="443">
        <v>21</v>
      </c>
      <c r="B27" s="444" t="s">
        <v>80</v>
      </c>
      <c r="C27" s="444" t="s">
        <v>48</v>
      </c>
      <c r="D27" s="440">
        <v>8</v>
      </c>
      <c r="E27" s="448" cm="1">
        <f t="array" aca="1" ref="E27" ca="1">IFERROR(INDIRECT("'"&amp;$A27&amp;"'!G5"),"")</f>
        <v>0</v>
      </c>
      <c r="F27" s="448">
        <f t="shared" ca="1" si="0"/>
        <v>0</v>
      </c>
      <c r="G27" s="445" cm="1">
        <f t="array" aca="1" ref="G27" ca="1">INDIRECT("'"&amp;A27&amp;"'!F5")</f>
        <v>14</v>
      </c>
    </row>
    <row r="28" spans="1:7" x14ac:dyDescent="0.2">
      <c r="A28" s="443">
        <v>22</v>
      </c>
      <c r="B28" s="444" t="s">
        <v>77</v>
      </c>
      <c r="C28" s="444" t="s">
        <v>49</v>
      </c>
      <c r="D28" s="440">
        <v>2</v>
      </c>
      <c r="E28" s="448" cm="1">
        <f t="array" aca="1" ref="E28" ca="1">IFERROR(INDIRECT("'"&amp;$A28&amp;"'!G5"),"")</f>
        <v>0</v>
      </c>
      <c r="F28" s="448">
        <f t="shared" ca="1" si="0"/>
        <v>0</v>
      </c>
      <c r="G28" s="445" cm="1">
        <f t="array" aca="1" ref="G28" ca="1">INDIRECT("'"&amp;A28&amp;"'!F5")</f>
        <v>7</v>
      </c>
    </row>
    <row r="29" spans="1:7" ht="25.5" x14ac:dyDescent="0.2">
      <c r="A29" s="443">
        <v>23</v>
      </c>
      <c r="B29" s="444" t="s">
        <v>78</v>
      </c>
      <c r="C29" s="2" t="s">
        <v>113</v>
      </c>
      <c r="D29" s="440">
        <v>12</v>
      </c>
      <c r="E29" s="448" cm="1">
        <f t="array" aca="1" ref="E29" ca="1">IFERROR(INDIRECT("'"&amp;$A29&amp;"'!G5"),"")</f>
        <v>0</v>
      </c>
      <c r="F29" s="448">
        <f t="shared" ca="1" si="0"/>
        <v>0</v>
      </c>
      <c r="G29" s="445" cm="1">
        <f t="array" aca="1" ref="G29" ca="1">INDIRECT("'"&amp;A29&amp;"'!F5")</f>
        <v>3</v>
      </c>
    </row>
    <row r="30" spans="1:7" ht="25.5" x14ac:dyDescent="0.2">
      <c r="A30" s="443">
        <v>24</v>
      </c>
      <c r="B30" s="444" t="s">
        <v>79</v>
      </c>
      <c r="C30" s="444" t="s">
        <v>1</v>
      </c>
      <c r="D30" s="440">
        <v>20</v>
      </c>
      <c r="E30" s="448" cm="1">
        <f t="array" aca="1" ref="E30" ca="1">IFERROR(INDIRECT("'"&amp;$A30&amp;"'!G5"),"")</f>
        <v>0</v>
      </c>
      <c r="F30" s="448">
        <f t="shared" ca="1" si="0"/>
        <v>0</v>
      </c>
      <c r="G30" s="445" cm="1">
        <f t="array" aca="1" ref="G30" ca="1">INDIRECT("'"&amp;A30&amp;"'!F5")</f>
        <v>18</v>
      </c>
    </row>
    <row r="31" spans="1:7" ht="25.5" x14ac:dyDescent="0.2">
      <c r="A31" s="443">
        <v>25</v>
      </c>
      <c r="B31" s="444" t="s">
        <v>166</v>
      </c>
      <c r="C31" s="444" t="s">
        <v>50</v>
      </c>
      <c r="D31" s="440">
        <v>6</v>
      </c>
      <c r="E31" s="448" cm="1">
        <f t="array" aca="1" ref="E31" ca="1">IFERROR(INDIRECT("'"&amp;$A31&amp;"'!G5"),"")</f>
        <v>0</v>
      </c>
      <c r="F31" s="448">
        <f t="shared" ca="1" si="0"/>
        <v>0</v>
      </c>
      <c r="G31" s="445" cm="1">
        <f t="array" aca="1" ref="G31" ca="1">INDIRECT("'"&amp;A31&amp;"'!F5")</f>
        <v>15</v>
      </c>
    </row>
    <row r="32" spans="1:7" x14ac:dyDescent="0.2">
      <c r="A32" s="443">
        <v>26</v>
      </c>
      <c r="B32" s="444" t="s">
        <v>167</v>
      </c>
      <c r="C32" s="444" t="s">
        <v>175</v>
      </c>
      <c r="D32" s="440">
        <v>2</v>
      </c>
      <c r="E32" s="448" cm="1">
        <f t="array" aca="1" ref="E32" ca="1">IFERROR(INDIRECT("'"&amp;$A32&amp;"'!G5"),"")</f>
        <v>0</v>
      </c>
      <c r="F32" s="448">
        <f t="shared" ca="1" si="0"/>
        <v>0</v>
      </c>
      <c r="G32" s="445" cm="1">
        <f t="array" aca="1" ref="G32" ca="1">INDIRECT("'"&amp;A32&amp;"'!F5")</f>
        <v>9</v>
      </c>
    </row>
    <row r="33" spans="1:7" x14ac:dyDescent="0.2">
      <c r="A33" s="443">
        <v>27</v>
      </c>
      <c r="B33" s="444" t="s">
        <v>105</v>
      </c>
      <c r="C33" s="444"/>
      <c r="D33" s="440">
        <v>1</v>
      </c>
      <c r="E33" s="448" cm="1">
        <f t="array" aca="1" ref="E33" ca="1">IFERROR(INDIRECT("'"&amp;$A33&amp;"'!G5"),"")</f>
        <v>0</v>
      </c>
      <c r="F33" s="448">
        <f t="shared" ca="1" si="0"/>
        <v>0</v>
      </c>
      <c r="G33" s="445" cm="1">
        <f t="array" aca="1" ref="G33" ca="1">INDIRECT("'"&amp;A33&amp;"'!F5")</f>
        <v>8</v>
      </c>
    </row>
    <row r="34" spans="1:7" x14ac:dyDescent="0.2">
      <c r="A34" s="443">
        <v>28</v>
      </c>
      <c r="B34" s="440" t="s">
        <v>51</v>
      </c>
      <c r="C34" s="440"/>
      <c r="D34" s="440">
        <v>1</v>
      </c>
      <c r="E34" s="448" cm="1">
        <f t="array" aca="1" ref="E34" ca="1">IFERROR(INDIRECT("'"&amp;$A34&amp;"'!G5"),"")</f>
        <v>0</v>
      </c>
      <c r="F34" s="448">
        <f t="shared" ca="1" si="0"/>
        <v>0</v>
      </c>
      <c r="G34" s="445" cm="1">
        <f t="array" aca="1" ref="G34" ca="1">INDIRECT("'"&amp;A34&amp;"'!F5")</f>
        <v>23</v>
      </c>
    </row>
    <row r="35" spans="1:7" x14ac:dyDescent="0.2">
      <c r="A35" s="443">
        <v>29</v>
      </c>
      <c r="B35" s="440" t="s">
        <v>15</v>
      </c>
      <c r="C35" s="440"/>
      <c r="D35" s="440">
        <v>1</v>
      </c>
      <c r="E35" s="448" cm="1">
        <f t="array" aca="1" ref="E35" ca="1">IFERROR(INDIRECT("'"&amp;$A35&amp;"'!G5"),"")</f>
        <v>0</v>
      </c>
      <c r="F35" s="448">
        <f t="shared" ca="1" si="0"/>
        <v>0</v>
      </c>
      <c r="G35" s="445" cm="1">
        <f t="array" aca="1" ref="G35" ca="1">INDIRECT("'"&amp;A35&amp;"'!F5")</f>
        <v>8</v>
      </c>
    </row>
    <row r="36" spans="1:7" ht="38.25" x14ac:dyDescent="0.2">
      <c r="A36" s="443">
        <v>30</v>
      </c>
      <c r="B36" s="440" t="s">
        <v>82</v>
      </c>
      <c r="C36" s="444" t="s">
        <v>63</v>
      </c>
      <c r="D36" s="440">
        <v>12</v>
      </c>
      <c r="E36" s="448" cm="1">
        <f t="array" aca="1" ref="E36" ca="1">IFERROR(INDIRECT("'"&amp;$A36&amp;"'!G5"),"")</f>
        <v>0</v>
      </c>
      <c r="F36" s="448">
        <f t="shared" ca="1" si="0"/>
        <v>0</v>
      </c>
      <c r="G36" s="445" cm="1">
        <f t="array" aca="1" ref="G36" ca="1">INDIRECT("'"&amp;A36&amp;"'!F5")</f>
        <v>0</v>
      </c>
    </row>
    <row r="37" spans="1:7" ht="38.25" x14ac:dyDescent="0.2">
      <c r="A37" s="443">
        <v>31</v>
      </c>
      <c r="B37" s="440" t="s">
        <v>81</v>
      </c>
      <c r="C37" s="444" t="s">
        <v>64</v>
      </c>
      <c r="D37" s="440">
        <v>72</v>
      </c>
      <c r="E37" s="448" cm="1">
        <f t="array" aca="1" ref="E37" ca="1">IFERROR(INDIRECT("'"&amp;$A37&amp;"'!G5"),"")</f>
        <v>0</v>
      </c>
      <c r="F37" s="448">
        <f t="shared" ca="1" si="0"/>
        <v>0</v>
      </c>
      <c r="G37" s="445" cm="1">
        <f t="array" aca="1" ref="G37" ca="1">INDIRECT("'"&amp;A37&amp;"'!F5")</f>
        <v>0</v>
      </c>
    </row>
    <row r="38" spans="1:7" ht="38.25" x14ac:dyDescent="0.2">
      <c r="A38" s="443">
        <v>32</v>
      </c>
      <c r="B38" s="440" t="s">
        <v>83</v>
      </c>
      <c r="C38" s="444"/>
      <c r="D38" s="440">
        <v>2</v>
      </c>
      <c r="E38" s="448" cm="1">
        <f t="array" aca="1" ref="E38" ca="1">IFERROR(INDIRECT("'"&amp;$A38&amp;"'!G5"),"")</f>
        <v>0</v>
      </c>
      <c r="F38" s="448">
        <f t="shared" ca="1" si="0"/>
        <v>0</v>
      </c>
      <c r="G38" s="445" cm="1">
        <f t="array" aca="1" ref="G38" ca="1">INDIRECT("'"&amp;A38&amp;"'!F5")</f>
        <v>0</v>
      </c>
    </row>
    <row r="39" spans="1:7" ht="38.25" x14ac:dyDescent="0.2">
      <c r="A39" s="443">
        <v>33</v>
      </c>
      <c r="B39" s="440" t="s">
        <v>84</v>
      </c>
      <c r="C39" s="440"/>
      <c r="D39" s="440">
        <v>2</v>
      </c>
      <c r="E39" s="448" cm="1">
        <f t="array" aca="1" ref="E39" ca="1">IFERROR(INDIRECT("'"&amp;$A39&amp;"'!G5"),"")</f>
        <v>0</v>
      </c>
      <c r="F39" s="448">
        <f t="shared" ca="1" si="0"/>
        <v>0</v>
      </c>
      <c r="G39" s="445" cm="1">
        <f t="array" aca="1" ref="G39" ca="1">INDIRECT("'"&amp;A39&amp;"'!F5")</f>
        <v>0</v>
      </c>
    </row>
    <row r="40" spans="1:7" ht="25.5" x14ac:dyDescent="0.2">
      <c r="A40" s="443">
        <v>34</v>
      </c>
      <c r="B40" s="440" t="s">
        <v>85</v>
      </c>
      <c r="C40" s="444"/>
      <c r="D40" s="440">
        <v>8</v>
      </c>
      <c r="E40" s="448" cm="1">
        <f t="array" aca="1" ref="E40" ca="1">IFERROR(INDIRECT("'"&amp;$A40&amp;"'!G5"),"")</f>
        <v>0</v>
      </c>
      <c r="F40" s="448">
        <f t="shared" ca="1" si="0"/>
        <v>0</v>
      </c>
      <c r="G40" s="445" cm="1">
        <f t="array" aca="1" ref="G40" ca="1">INDIRECT("'"&amp;A40&amp;"'!F5")</f>
        <v>0</v>
      </c>
    </row>
    <row r="41" spans="1:7" x14ac:dyDescent="0.2">
      <c r="A41" s="443">
        <v>35</v>
      </c>
      <c r="B41" s="440" t="s">
        <v>65</v>
      </c>
      <c r="C41" s="444"/>
      <c r="D41" s="440">
        <v>22</v>
      </c>
      <c r="E41" s="448" cm="1">
        <f t="array" aca="1" ref="E41" ca="1">IFERROR(INDIRECT("'"&amp;$A41&amp;"'!G5"),"")</f>
        <v>0</v>
      </c>
      <c r="F41" s="448">
        <f t="shared" ca="1" si="0"/>
        <v>0</v>
      </c>
      <c r="G41" s="445" cm="1">
        <f t="array" aca="1" ref="G41" ca="1">INDIRECT("'"&amp;A41&amp;"'!F5")</f>
        <v>0</v>
      </c>
    </row>
    <row r="42" spans="1:7" ht="25.5" x14ac:dyDescent="0.2">
      <c r="A42" s="443">
        <v>36</v>
      </c>
      <c r="B42" s="440" t="s">
        <v>86</v>
      </c>
      <c r="C42" s="444"/>
      <c r="D42" s="440">
        <v>14</v>
      </c>
      <c r="E42" s="448" cm="1">
        <f t="array" aca="1" ref="E42" ca="1">IFERROR(INDIRECT("'"&amp;$A42&amp;"'!G5"),"")</f>
        <v>0</v>
      </c>
      <c r="F42" s="448">
        <f t="shared" ca="1" si="0"/>
        <v>0</v>
      </c>
      <c r="G42" s="445" cm="1">
        <f t="array" aca="1" ref="G42" ca="1">INDIRECT("'"&amp;A42&amp;"'!F5")</f>
        <v>0</v>
      </c>
    </row>
    <row r="43" spans="1:7" ht="25.5" x14ac:dyDescent="0.2">
      <c r="A43" s="443">
        <v>37</v>
      </c>
      <c r="B43" s="440" t="s">
        <v>116</v>
      </c>
      <c r="C43" s="440" t="s">
        <v>117</v>
      </c>
      <c r="D43" s="440">
        <v>4</v>
      </c>
      <c r="E43" s="448" cm="1">
        <f t="array" aca="1" ref="E43" ca="1">IFERROR(INDIRECT("'"&amp;$A43&amp;"'!G5"),"")</f>
        <v>0</v>
      </c>
      <c r="F43" s="448">
        <f t="shared" ca="1" si="0"/>
        <v>0</v>
      </c>
      <c r="G43" s="445" cm="1">
        <f t="array" aca="1" ref="G43" ca="1">INDIRECT("'"&amp;A43&amp;"'!F5")</f>
        <v>3</v>
      </c>
    </row>
    <row r="44" spans="1:7" ht="13.5" thickBot="1" x14ac:dyDescent="0.25">
      <c r="A44" s="446">
        <v>38</v>
      </c>
      <c r="B44" s="441" t="s">
        <v>179</v>
      </c>
      <c r="C44" s="441"/>
      <c r="D44" s="441">
        <v>3</v>
      </c>
      <c r="E44" s="449" cm="1">
        <f t="array" aca="1" ref="E44" ca="1">IFERROR(INDIRECT("'"&amp;$A44&amp;"'!G5"),"")</f>
        <v>0</v>
      </c>
      <c r="F44" s="449">
        <f t="shared" ca="1" si="0"/>
        <v>0</v>
      </c>
      <c r="G44" s="447" cm="1">
        <f t="array" aca="1" ref="G44" ca="1">INDIRECT("'"&amp;A44&amp;"'!F5")</f>
        <v>0</v>
      </c>
    </row>
    <row r="45" spans="1:7" x14ac:dyDescent="0.2">
      <c r="D45" s="4"/>
    </row>
    <row r="46" spans="1:7" x14ac:dyDescent="0.2">
      <c r="D46" s="4"/>
    </row>
    <row r="47" spans="1:7" x14ac:dyDescent="0.2">
      <c r="D47" s="4"/>
    </row>
    <row r="48" spans="1:7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  <row r="75" spans="4:4" x14ac:dyDescent="0.2">
      <c r="D75" s="4"/>
    </row>
    <row r="76" spans="4:4" x14ac:dyDescent="0.2">
      <c r="D76" s="4"/>
    </row>
    <row r="77" spans="4:4" x14ac:dyDescent="0.2">
      <c r="D77" s="4"/>
    </row>
    <row r="78" spans="4:4" x14ac:dyDescent="0.2">
      <c r="D78" s="4"/>
    </row>
    <row r="79" spans="4:4" x14ac:dyDescent="0.2">
      <c r="D79" s="4"/>
    </row>
    <row r="80" spans="4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  <row r="84" spans="4:4" x14ac:dyDescent="0.2">
      <c r="D84" s="4"/>
    </row>
    <row r="85" spans="4:4" x14ac:dyDescent="0.2">
      <c r="D85" s="4"/>
    </row>
    <row r="86" spans="4:4" x14ac:dyDescent="0.2">
      <c r="D86" s="4"/>
    </row>
    <row r="87" spans="4:4" x14ac:dyDescent="0.2">
      <c r="D87" s="4"/>
    </row>
    <row r="88" spans="4:4" x14ac:dyDescent="0.2">
      <c r="D88" s="4"/>
    </row>
    <row r="89" spans="4:4" x14ac:dyDescent="0.2">
      <c r="D89" s="4"/>
    </row>
    <row r="90" spans="4:4" x14ac:dyDescent="0.2">
      <c r="D90" s="4"/>
    </row>
    <row r="91" spans="4:4" x14ac:dyDescent="0.2">
      <c r="D91" s="4"/>
    </row>
    <row r="92" spans="4:4" x14ac:dyDescent="0.2">
      <c r="D92" s="4"/>
    </row>
    <row r="93" spans="4:4" x14ac:dyDescent="0.2">
      <c r="D93" s="4"/>
    </row>
    <row r="94" spans="4:4" x14ac:dyDescent="0.2">
      <c r="D94" s="4"/>
    </row>
    <row r="95" spans="4:4" x14ac:dyDescent="0.2">
      <c r="D95" s="4"/>
    </row>
    <row r="96" spans="4:4" x14ac:dyDescent="0.2">
      <c r="D96" s="4"/>
    </row>
    <row r="97" spans="4:4" x14ac:dyDescent="0.2">
      <c r="D97" s="4"/>
    </row>
    <row r="98" spans="4:4" x14ac:dyDescent="0.2">
      <c r="D98" s="4"/>
    </row>
    <row r="99" spans="4:4" x14ac:dyDescent="0.2">
      <c r="D99" s="4"/>
    </row>
    <row r="100" spans="4:4" x14ac:dyDescent="0.2">
      <c r="D100" s="4"/>
    </row>
    <row r="101" spans="4:4" x14ac:dyDescent="0.2">
      <c r="D101" s="4"/>
    </row>
    <row r="102" spans="4:4" x14ac:dyDescent="0.2">
      <c r="D102" s="4"/>
    </row>
    <row r="103" spans="4:4" x14ac:dyDescent="0.2">
      <c r="D103" s="4"/>
    </row>
    <row r="104" spans="4:4" x14ac:dyDescent="0.2">
      <c r="D104" s="4"/>
    </row>
    <row r="105" spans="4:4" x14ac:dyDescent="0.2">
      <c r="D105" s="4"/>
    </row>
    <row r="106" spans="4:4" x14ac:dyDescent="0.2">
      <c r="D106" s="4"/>
    </row>
    <row r="107" spans="4:4" x14ac:dyDescent="0.2">
      <c r="D107" s="4"/>
    </row>
    <row r="108" spans="4:4" x14ac:dyDescent="0.2">
      <c r="D108" s="4"/>
    </row>
    <row r="109" spans="4:4" x14ac:dyDescent="0.2">
      <c r="D109" s="4"/>
    </row>
    <row r="110" spans="4:4" x14ac:dyDescent="0.2">
      <c r="D110" s="4"/>
    </row>
    <row r="111" spans="4:4" x14ac:dyDescent="0.2">
      <c r="D111" s="4"/>
    </row>
    <row r="112" spans="4:4" x14ac:dyDescent="0.2">
      <c r="D112" s="4"/>
    </row>
    <row r="113" spans="4:4" x14ac:dyDescent="0.2">
      <c r="D113" s="4"/>
    </row>
    <row r="114" spans="4:4" x14ac:dyDescent="0.2">
      <c r="D114" s="4"/>
    </row>
    <row r="115" spans="4:4" x14ac:dyDescent="0.2">
      <c r="D115" s="4"/>
    </row>
    <row r="116" spans="4:4" x14ac:dyDescent="0.2">
      <c r="D116" s="4"/>
    </row>
    <row r="117" spans="4:4" x14ac:dyDescent="0.2">
      <c r="D117" s="4"/>
    </row>
    <row r="118" spans="4:4" x14ac:dyDescent="0.2">
      <c r="D118" s="4"/>
    </row>
    <row r="119" spans="4:4" x14ac:dyDescent="0.2">
      <c r="D119" s="4"/>
    </row>
    <row r="120" spans="4:4" x14ac:dyDescent="0.2">
      <c r="D120" s="4"/>
    </row>
    <row r="121" spans="4:4" x14ac:dyDescent="0.2">
      <c r="D121" s="4"/>
    </row>
    <row r="122" spans="4:4" x14ac:dyDescent="0.2">
      <c r="D122" s="4"/>
    </row>
    <row r="123" spans="4:4" x14ac:dyDescent="0.2">
      <c r="D123" s="4"/>
    </row>
    <row r="124" spans="4:4" x14ac:dyDescent="0.2">
      <c r="D124" s="4"/>
    </row>
    <row r="125" spans="4:4" x14ac:dyDescent="0.2">
      <c r="D125" s="4"/>
    </row>
    <row r="126" spans="4:4" x14ac:dyDescent="0.2">
      <c r="D126" s="4"/>
    </row>
    <row r="127" spans="4:4" x14ac:dyDescent="0.2">
      <c r="D127" s="4"/>
    </row>
    <row r="128" spans="4:4" x14ac:dyDescent="0.2">
      <c r="D128" s="4"/>
    </row>
    <row r="129" spans="4:4" x14ac:dyDescent="0.2">
      <c r="D129" s="4"/>
    </row>
    <row r="130" spans="4:4" x14ac:dyDescent="0.2">
      <c r="D130" s="4"/>
    </row>
    <row r="131" spans="4:4" x14ac:dyDescent="0.2">
      <c r="D131" s="4"/>
    </row>
    <row r="132" spans="4:4" x14ac:dyDescent="0.2">
      <c r="D132" s="4"/>
    </row>
    <row r="133" spans="4:4" x14ac:dyDescent="0.2">
      <c r="D133" s="4"/>
    </row>
    <row r="134" spans="4:4" x14ac:dyDescent="0.2">
      <c r="D134" s="4"/>
    </row>
    <row r="135" spans="4:4" x14ac:dyDescent="0.2">
      <c r="D135" s="4"/>
    </row>
    <row r="136" spans="4:4" x14ac:dyDescent="0.2">
      <c r="D136" s="4"/>
    </row>
    <row r="137" spans="4:4" x14ac:dyDescent="0.2">
      <c r="D137" s="4"/>
    </row>
    <row r="138" spans="4:4" x14ac:dyDescent="0.2">
      <c r="D138" s="4"/>
    </row>
    <row r="139" spans="4:4" x14ac:dyDescent="0.2">
      <c r="D139" s="4"/>
    </row>
    <row r="140" spans="4:4" x14ac:dyDescent="0.2">
      <c r="D140" s="4"/>
    </row>
    <row r="141" spans="4:4" x14ac:dyDescent="0.2">
      <c r="D141" s="4"/>
    </row>
    <row r="142" spans="4:4" x14ac:dyDescent="0.2">
      <c r="D142" s="4"/>
    </row>
    <row r="143" spans="4:4" x14ac:dyDescent="0.2">
      <c r="D143" s="4"/>
    </row>
    <row r="144" spans="4:4" x14ac:dyDescent="0.2">
      <c r="D144" s="4"/>
    </row>
    <row r="145" spans="4:4" x14ac:dyDescent="0.2">
      <c r="D145" s="4"/>
    </row>
    <row r="146" spans="4:4" x14ac:dyDescent="0.2">
      <c r="D146" s="4"/>
    </row>
    <row r="147" spans="4:4" x14ac:dyDescent="0.2">
      <c r="D147" s="4"/>
    </row>
    <row r="148" spans="4:4" x14ac:dyDescent="0.2">
      <c r="D148" s="4"/>
    </row>
    <row r="149" spans="4:4" x14ac:dyDescent="0.2">
      <c r="D149" s="4"/>
    </row>
    <row r="150" spans="4:4" x14ac:dyDescent="0.2">
      <c r="D150" s="4"/>
    </row>
    <row r="151" spans="4:4" x14ac:dyDescent="0.2">
      <c r="D151" s="4"/>
    </row>
    <row r="152" spans="4:4" x14ac:dyDescent="0.2">
      <c r="D152" s="4"/>
    </row>
    <row r="153" spans="4:4" x14ac:dyDescent="0.2">
      <c r="D153" s="4"/>
    </row>
    <row r="154" spans="4:4" x14ac:dyDescent="0.2">
      <c r="D154" s="4"/>
    </row>
    <row r="155" spans="4:4" x14ac:dyDescent="0.2">
      <c r="D155" s="4"/>
    </row>
    <row r="156" spans="4:4" x14ac:dyDescent="0.2">
      <c r="D156" s="4"/>
    </row>
    <row r="157" spans="4:4" x14ac:dyDescent="0.2">
      <c r="D157" s="4"/>
    </row>
    <row r="158" spans="4:4" x14ac:dyDescent="0.2">
      <c r="D158" s="4"/>
    </row>
    <row r="159" spans="4:4" x14ac:dyDescent="0.2">
      <c r="D159" s="4"/>
    </row>
    <row r="160" spans="4:4" x14ac:dyDescent="0.2">
      <c r="D160" s="4"/>
    </row>
    <row r="161" spans="4:4" x14ac:dyDescent="0.2">
      <c r="D161" s="4"/>
    </row>
    <row r="162" spans="4:4" x14ac:dyDescent="0.2">
      <c r="D162" s="4"/>
    </row>
    <row r="163" spans="4:4" x14ac:dyDescent="0.2">
      <c r="D163" s="4"/>
    </row>
    <row r="164" spans="4:4" x14ac:dyDescent="0.2">
      <c r="D164" s="4"/>
    </row>
    <row r="165" spans="4:4" x14ac:dyDescent="0.2">
      <c r="D165" s="4"/>
    </row>
    <row r="166" spans="4:4" x14ac:dyDescent="0.2">
      <c r="D166" s="4"/>
    </row>
    <row r="167" spans="4:4" x14ac:dyDescent="0.2">
      <c r="D167" s="4"/>
    </row>
    <row r="168" spans="4:4" x14ac:dyDescent="0.2">
      <c r="D168" s="4"/>
    </row>
    <row r="169" spans="4:4" x14ac:dyDescent="0.2">
      <c r="D169" s="4"/>
    </row>
    <row r="170" spans="4:4" x14ac:dyDescent="0.2">
      <c r="D170" s="4"/>
    </row>
    <row r="171" spans="4:4" x14ac:dyDescent="0.2">
      <c r="D171" s="4"/>
    </row>
    <row r="172" spans="4:4" x14ac:dyDescent="0.2">
      <c r="D172" s="4"/>
    </row>
    <row r="173" spans="4:4" x14ac:dyDescent="0.2">
      <c r="D173" s="4"/>
    </row>
    <row r="174" spans="4:4" x14ac:dyDescent="0.2">
      <c r="D174" s="4"/>
    </row>
    <row r="175" spans="4:4" x14ac:dyDescent="0.2">
      <c r="D175" s="4"/>
    </row>
    <row r="176" spans="4:4" x14ac:dyDescent="0.2">
      <c r="D176" s="4"/>
    </row>
    <row r="177" spans="4:4" x14ac:dyDescent="0.2">
      <c r="D177" s="4"/>
    </row>
    <row r="178" spans="4:4" x14ac:dyDescent="0.2">
      <c r="D178" s="4"/>
    </row>
    <row r="179" spans="4:4" x14ac:dyDescent="0.2">
      <c r="D179" s="4"/>
    </row>
    <row r="180" spans="4:4" x14ac:dyDescent="0.2">
      <c r="D180" s="4"/>
    </row>
    <row r="181" spans="4:4" x14ac:dyDescent="0.2">
      <c r="D181" s="4"/>
    </row>
    <row r="182" spans="4:4" x14ac:dyDescent="0.2">
      <c r="D182" s="4"/>
    </row>
    <row r="183" spans="4:4" x14ac:dyDescent="0.2">
      <c r="D183" s="4"/>
    </row>
    <row r="184" spans="4:4" x14ac:dyDescent="0.2">
      <c r="D184" s="4"/>
    </row>
    <row r="185" spans="4:4" x14ac:dyDescent="0.2">
      <c r="D185" s="4"/>
    </row>
    <row r="186" spans="4:4" x14ac:dyDescent="0.2">
      <c r="D186" s="4"/>
    </row>
    <row r="187" spans="4:4" x14ac:dyDescent="0.2">
      <c r="D187" s="4"/>
    </row>
    <row r="188" spans="4:4" x14ac:dyDescent="0.2">
      <c r="D188" s="4"/>
    </row>
    <row r="189" spans="4:4" x14ac:dyDescent="0.2">
      <c r="D189" s="4"/>
    </row>
    <row r="190" spans="4:4" x14ac:dyDescent="0.2">
      <c r="D190" s="4"/>
    </row>
    <row r="191" spans="4:4" x14ac:dyDescent="0.2">
      <c r="D191" s="4"/>
    </row>
    <row r="192" spans="4:4" x14ac:dyDescent="0.2">
      <c r="D192" s="4"/>
    </row>
    <row r="193" spans="4:4" x14ac:dyDescent="0.2">
      <c r="D193" s="4"/>
    </row>
    <row r="194" spans="4:4" x14ac:dyDescent="0.2">
      <c r="D194" s="4"/>
    </row>
    <row r="195" spans="4:4" x14ac:dyDescent="0.2">
      <c r="D195" s="4"/>
    </row>
    <row r="196" spans="4:4" x14ac:dyDescent="0.2">
      <c r="D196" s="4"/>
    </row>
    <row r="197" spans="4:4" x14ac:dyDescent="0.2">
      <c r="D197" s="4"/>
    </row>
    <row r="198" spans="4:4" x14ac:dyDescent="0.2">
      <c r="D198" s="4"/>
    </row>
    <row r="199" spans="4:4" x14ac:dyDescent="0.2">
      <c r="D199" s="4"/>
    </row>
    <row r="200" spans="4:4" x14ac:dyDescent="0.2">
      <c r="D200" s="4"/>
    </row>
    <row r="201" spans="4:4" x14ac:dyDescent="0.2">
      <c r="D201" s="4"/>
    </row>
    <row r="202" spans="4:4" x14ac:dyDescent="0.2">
      <c r="D202" s="4"/>
    </row>
    <row r="203" spans="4:4" x14ac:dyDescent="0.2">
      <c r="D203" s="4"/>
    </row>
    <row r="204" spans="4:4" x14ac:dyDescent="0.2">
      <c r="D204" s="4"/>
    </row>
    <row r="205" spans="4:4" x14ac:dyDescent="0.2">
      <c r="D205" s="4"/>
    </row>
    <row r="206" spans="4:4" x14ac:dyDescent="0.2">
      <c r="D206" s="4"/>
    </row>
    <row r="207" spans="4:4" x14ac:dyDescent="0.2">
      <c r="D207" s="4"/>
    </row>
    <row r="208" spans="4:4" x14ac:dyDescent="0.2">
      <c r="D208" s="4"/>
    </row>
    <row r="209" spans="4:4" x14ac:dyDescent="0.2">
      <c r="D209" s="4"/>
    </row>
    <row r="210" spans="4:4" x14ac:dyDescent="0.2">
      <c r="D210" s="4"/>
    </row>
    <row r="211" spans="4:4" x14ac:dyDescent="0.2">
      <c r="D211" s="4"/>
    </row>
    <row r="212" spans="4:4" x14ac:dyDescent="0.2">
      <c r="D212" s="4"/>
    </row>
    <row r="213" spans="4:4" x14ac:dyDescent="0.2">
      <c r="D213" s="4"/>
    </row>
    <row r="214" spans="4:4" x14ac:dyDescent="0.2">
      <c r="D214" s="4"/>
    </row>
    <row r="215" spans="4:4" x14ac:dyDescent="0.2">
      <c r="D215" s="4"/>
    </row>
    <row r="216" spans="4:4" x14ac:dyDescent="0.2">
      <c r="D216" s="4"/>
    </row>
    <row r="217" spans="4:4" x14ac:dyDescent="0.2">
      <c r="D217" s="4"/>
    </row>
    <row r="218" spans="4:4" x14ac:dyDescent="0.2">
      <c r="D218" s="4"/>
    </row>
    <row r="219" spans="4:4" x14ac:dyDescent="0.2">
      <c r="D219" s="4"/>
    </row>
    <row r="220" spans="4:4" x14ac:dyDescent="0.2">
      <c r="D220" s="4"/>
    </row>
    <row r="221" spans="4:4" x14ac:dyDescent="0.2">
      <c r="D221" s="4"/>
    </row>
    <row r="222" spans="4:4" x14ac:dyDescent="0.2">
      <c r="D222" s="4"/>
    </row>
    <row r="223" spans="4:4" x14ac:dyDescent="0.2">
      <c r="D223" s="4"/>
    </row>
    <row r="224" spans="4:4" x14ac:dyDescent="0.2">
      <c r="D224" s="4"/>
    </row>
    <row r="225" spans="4:4" x14ac:dyDescent="0.2">
      <c r="D225" s="4"/>
    </row>
    <row r="226" spans="4:4" x14ac:dyDescent="0.2">
      <c r="D226" s="4"/>
    </row>
    <row r="227" spans="4:4" x14ac:dyDescent="0.2">
      <c r="D227" s="4"/>
    </row>
    <row r="228" spans="4:4" x14ac:dyDescent="0.2">
      <c r="D228" s="4"/>
    </row>
    <row r="229" spans="4:4" x14ac:dyDescent="0.2">
      <c r="D229" s="4"/>
    </row>
    <row r="230" spans="4:4" x14ac:dyDescent="0.2">
      <c r="D230" s="4"/>
    </row>
    <row r="231" spans="4:4" x14ac:dyDescent="0.2">
      <c r="D231" s="4"/>
    </row>
    <row r="232" spans="4:4" x14ac:dyDescent="0.2">
      <c r="D232" s="4"/>
    </row>
    <row r="233" spans="4:4" x14ac:dyDescent="0.2">
      <c r="D233" s="4"/>
    </row>
    <row r="234" spans="4:4" x14ac:dyDescent="0.2">
      <c r="D234" s="4"/>
    </row>
    <row r="235" spans="4:4" x14ac:dyDescent="0.2">
      <c r="D235" s="4"/>
    </row>
    <row r="236" spans="4:4" x14ac:dyDescent="0.2">
      <c r="D236" s="4"/>
    </row>
    <row r="237" spans="4:4" x14ac:dyDescent="0.2">
      <c r="D237" s="4"/>
    </row>
    <row r="238" spans="4:4" x14ac:dyDescent="0.2">
      <c r="D238" s="4"/>
    </row>
    <row r="239" spans="4:4" x14ac:dyDescent="0.2">
      <c r="D239" s="4"/>
    </row>
    <row r="240" spans="4:4" x14ac:dyDescent="0.2">
      <c r="D240" s="4"/>
    </row>
    <row r="241" spans="4:4" x14ac:dyDescent="0.2">
      <c r="D241" s="4"/>
    </row>
    <row r="242" spans="4:4" x14ac:dyDescent="0.2">
      <c r="D242" s="4"/>
    </row>
    <row r="243" spans="4:4" x14ac:dyDescent="0.2">
      <c r="D243" s="4"/>
    </row>
    <row r="244" spans="4:4" x14ac:dyDescent="0.2">
      <c r="D244" s="4"/>
    </row>
    <row r="245" spans="4:4" x14ac:dyDescent="0.2">
      <c r="D245" s="4"/>
    </row>
    <row r="246" spans="4:4" x14ac:dyDescent="0.2">
      <c r="D246" s="4"/>
    </row>
    <row r="247" spans="4:4" x14ac:dyDescent="0.2">
      <c r="D247" s="4"/>
    </row>
    <row r="248" spans="4:4" x14ac:dyDescent="0.2">
      <c r="D248" s="4"/>
    </row>
    <row r="249" spans="4:4" x14ac:dyDescent="0.2">
      <c r="D249" s="4"/>
    </row>
    <row r="250" spans="4:4" x14ac:dyDescent="0.2">
      <c r="D250" s="4"/>
    </row>
    <row r="251" spans="4:4" x14ac:dyDescent="0.2">
      <c r="D251" s="4"/>
    </row>
    <row r="252" spans="4:4" x14ac:dyDescent="0.2">
      <c r="D252" s="4"/>
    </row>
    <row r="253" spans="4:4" x14ac:dyDescent="0.2">
      <c r="D253" s="4"/>
    </row>
    <row r="254" spans="4:4" x14ac:dyDescent="0.2">
      <c r="D254" s="4"/>
    </row>
    <row r="255" spans="4:4" x14ac:dyDescent="0.2">
      <c r="D255" s="4"/>
    </row>
    <row r="256" spans="4:4" x14ac:dyDescent="0.2">
      <c r="D256" s="4"/>
    </row>
    <row r="257" spans="4:4" x14ac:dyDescent="0.2">
      <c r="D257" s="4"/>
    </row>
    <row r="258" spans="4:4" x14ac:dyDescent="0.2">
      <c r="D258" s="4"/>
    </row>
    <row r="259" spans="4:4" x14ac:dyDescent="0.2">
      <c r="D259" s="4"/>
    </row>
    <row r="260" spans="4:4" x14ac:dyDescent="0.2">
      <c r="D260" s="4"/>
    </row>
    <row r="261" spans="4:4" x14ac:dyDescent="0.2">
      <c r="D261" s="4"/>
    </row>
    <row r="262" spans="4:4" x14ac:dyDescent="0.2">
      <c r="D262" s="4"/>
    </row>
    <row r="263" spans="4:4" x14ac:dyDescent="0.2">
      <c r="D263" s="4"/>
    </row>
    <row r="264" spans="4:4" x14ac:dyDescent="0.2">
      <c r="D264" s="4"/>
    </row>
    <row r="265" spans="4:4" x14ac:dyDescent="0.2">
      <c r="D265" s="4"/>
    </row>
    <row r="266" spans="4:4" x14ac:dyDescent="0.2">
      <c r="D266" s="4"/>
    </row>
    <row r="267" spans="4:4" x14ac:dyDescent="0.2">
      <c r="D267" s="4"/>
    </row>
    <row r="268" spans="4:4" x14ac:dyDescent="0.2">
      <c r="D268" s="4"/>
    </row>
    <row r="269" spans="4:4" x14ac:dyDescent="0.2">
      <c r="D269" s="4"/>
    </row>
    <row r="270" spans="4:4" x14ac:dyDescent="0.2">
      <c r="D270" s="4"/>
    </row>
    <row r="271" spans="4:4" x14ac:dyDescent="0.2">
      <c r="D271" s="4"/>
    </row>
    <row r="272" spans="4:4" x14ac:dyDescent="0.2">
      <c r="D272" s="4"/>
    </row>
    <row r="273" spans="4:4" x14ac:dyDescent="0.2">
      <c r="D273" s="4"/>
    </row>
    <row r="274" spans="4:4" x14ac:dyDescent="0.2">
      <c r="D274" s="4"/>
    </row>
    <row r="275" spans="4:4" x14ac:dyDescent="0.2">
      <c r="D275" s="4"/>
    </row>
    <row r="276" spans="4:4" x14ac:dyDescent="0.2">
      <c r="D276" s="4"/>
    </row>
    <row r="277" spans="4:4" x14ac:dyDescent="0.2">
      <c r="D277" s="4"/>
    </row>
    <row r="278" spans="4:4" x14ac:dyDescent="0.2">
      <c r="D278" s="4"/>
    </row>
    <row r="279" spans="4:4" x14ac:dyDescent="0.2">
      <c r="D279" s="4"/>
    </row>
    <row r="280" spans="4:4" x14ac:dyDescent="0.2">
      <c r="D280" s="4"/>
    </row>
    <row r="281" spans="4:4" x14ac:dyDescent="0.2">
      <c r="D281" s="4"/>
    </row>
    <row r="282" spans="4:4" x14ac:dyDescent="0.2">
      <c r="D282" s="4"/>
    </row>
    <row r="283" spans="4:4" x14ac:dyDescent="0.2">
      <c r="D283" s="4"/>
    </row>
  </sheetData>
  <sheetProtection algorithmName="SHA-512" hashValue="r118WtvSazpA/P259xC917LtNVGRjOPr85HpNycWV/xVpQ9w/j9Y4xFU16FmJoXL3Wl/eR6/G3kRqFa6sWkxNg==" saltValue="L5JHkYZl6nn7SmpcTLPZLA==" spinCount="100000" sheet="1" objects="1" scenarios="1" autoFilter="0"/>
  <mergeCells count="4">
    <mergeCell ref="A2:B2"/>
    <mergeCell ref="C2:D2"/>
    <mergeCell ref="A3:B3"/>
    <mergeCell ref="C3:D3"/>
  </mergeCells>
  <phoneticPr fontId="7" type="noConversion"/>
  <dataValidations count="1">
    <dataValidation type="decimal" operator="greaterThan" allowBlank="1" showInputMessage="1" showErrorMessage="1" error="Wprowadź wartość liczbową większą od 0" sqref="F4" xr:uid="{C4805FE2-7A1D-4CC3-9855-746F9C4A2EFC}">
      <formula1>0</formula1>
    </dataValidation>
  </dataValidations>
  <pageMargins left="0.74803149606299213" right="0.74803149606299213" top="0.98425196850393704" bottom="0.98425196850393704" header="0.51181102362204722" footer="0.51181102362204722"/>
  <pageSetup paperSize="9" scale="85" fitToHeight="0" orientation="portrait" r:id="rId1"/>
  <headerFooter alignWithMargins="0">
    <oddHeader>&amp;CUmowa 14DFZZ040-1  Załącznik nr 1.2 – Zestawienie Prac Remontowych mechanicznych w i kotłowni, SCR i MIOS w EC Siekierki na okres 12 miesięcy</oddHeader>
    <oddFooter>&amp;L&amp;F&amp;R&amp;P/&amp;N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780FCC16-B607-4B48-9F1F-C80F58A87C6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14:cfRule type="iconSet" priority="3" id="{75F953F6-1D24-4800-830F-C249A8E99B0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G3:G4</xm:sqref>
        </x14:conditionalFormatting>
        <x14:conditionalFormatting xmlns:xm="http://schemas.microsoft.com/office/excel/2006/main">
          <x14:cfRule type="iconSet" priority="1" id="{E69A8DFA-B259-48D2-95F7-4C1285CEFAA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G8:G44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12934-CCA9-49E3-89D2-4A18A40FE3F1}">
  <sheetPr codeName="Arkusz3">
    <pageSetUpPr fitToPage="1"/>
  </sheetPr>
  <dimension ref="A1:J71"/>
  <sheetViews>
    <sheetView zoomScaleNormal="100" zoomScaleSheetLayoutView="100" workbookViewId="0">
      <selection activeCell="C8" sqref="C8"/>
    </sheetView>
  </sheetViews>
  <sheetFormatPr defaultRowHeight="12.75" x14ac:dyDescent="0.2"/>
  <cols>
    <col min="1" max="1" width="4.7109375" style="10" customWidth="1"/>
    <col min="2" max="2" width="45.7109375" style="11" customWidth="1"/>
    <col min="3" max="3" width="17.7109375" style="10" customWidth="1"/>
    <col min="4" max="4" width="14.7109375" style="10" customWidth="1"/>
    <col min="5" max="5" width="30.7109375" style="10" customWidth="1"/>
    <col min="6" max="6" width="15.7109375" style="10" customWidth="1"/>
    <col min="7" max="7" width="15.7109375" style="10" hidden="1" customWidth="1"/>
    <col min="8" max="16384" width="9.140625" style="10"/>
  </cols>
  <sheetData>
    <row r="1" spans="1:9" ht="13.5" thickBot="1" x14ac:dyDescent="0.25"/>
    <row r="2" spans="1:9" ht="16.5" thickBot="1" x14ac:dyDescent="0.25">
      <c r="A2" s="565" t="s">
        <v>40</v>
      </c>
      <c r="B2" s="566"/>
      <c r="C2" s="12" t="s">
        <v>114</v>
      </c>
      <c r="D2" s="13" t="s">
        <v>115</v>
      </c>
      <c r="E2" s="14"/>
      <c r="F2" s="14"/>
    </row>
    <row r="3" spans="1:9" ht="13.5" thickBot="1" x14ac:dyDescent="0.25">
      <c r="A3" s="567" t="s">
        <v>54</v>
      </c>
      <c r="B3" s="568"/>
      <c r="C3" s="15" t="s">
        <v>42</v>
      </c>
      <c r="D3" s="13">
        <v>2</v>
      </c>
      <c r="E3" s="16"/>
      <c r="F3" s="16"/>
    </row>
    <row r="4" spans="1:9" ht="13.5" thickBot="1" x14ac:dyDescent="0.25">
      <c r="A4" s="567" t="s">
        <v>200</v>
      </c>
      <c r="B4" s="568"/>
      <c r="C4" s="12" t="s">
        <v>201</v>
      </c>
      <c r="D4" s="17"/>
      <c r="E4" s="18"/>
      <c r="F4" s="19" t="s">
        <v>199</v>
      </c>
    </row>
    <row r="5" spans="1:9" ht="13.5" thickBot="1" x14ac:dyDescent="0.25">
      <c r="A5" s="569" t="s">
        <v>36</v>
      </c>
      <c r="B5" s="570"/>
      <c r="C5" s="20"/>
      <c r="D5" s="17"/>
      <c r="E5" s="21"/>
      <c r="F5" s="22">
        <f>SUBTOTAL(9,F7:F22)</f>
        <v>16</v>
      </c>
      <c r="G5" s="10">
        <f>SUBTOTAL(9,G7:G22)</f>
        <v>0</v>
      </c>
    </row>
    <row r="6" spans="1:9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25" t="s">
        <v>199</v>
      </c>
    </row>
    <row r="7" spans="1:9" x14ac:dyDescent="0.2">
      <c r="A7" s="26">
        <v>1</v>
      </c>
      <c r="B7" s="27" t="s">
        <v>11</v>
      </c>
      <c r="C7" s="7"/>
      <c r="D7" s="28">
        <v>2</v>
      </c>
      <c r="E7" s="29">
        <f>IFERROR(C7*Wykaz!$F$4,"-")</f>
        <v>0</v>
      </c>
      <c r="F7" s="30">
        <f t="shared" ref="F7:F22" si="0">IF((OR(C7=0,C7="",NOT(ISNUMBER(C7))))=TRUE,1,0)</f>
        <v>1</v>
      </c>
      <c r="G7" s="402">
        <f t="shared" ref="G7:G22" si="1">IFERROR(D7*E7,"-")</f>
        <v>0</v>
      </c>
      <c r="H7" s="31"/>
      <c r="I7" s="31"/>
    </row>
    <row r="8" spans="1:9" ht="25.5" x14ac:dyDescent="0.2">
      <c r="A8" s="32">
        <v>2</v>
      </c>
      <c r="B8" s="33" t="s">
        <v>59</v>
      </c>
      <c r="C8" s="8"/>
      <c r="D8" s="34">
        <v>2</v>
      </c>
      <c r="E8" s="35">
        <f>IFERROR(C8*Wykaz!$F$4,"-")</f>
        <v>0</v>
      </c>
      <c r="F8" s="36">
        <f t="shared" si="0"/>
        <v>1</v>
      </c>
      <c r="G8" s="402">
        <f t="shared" si="1"/>
        <v>0</v>
      </c>
      <c r="H8" s="31"/>
      <c r="I8" s="31"/>
    </row>
    <row r="9" spans="1:9" x14ac:dyDescent="0.2">
      <c r="A9" s="32">
        <v>3</v>
      </c>
      <c r="B9" s="37" t="s">
        <v>9</v>
      </c>
      <c r="C9" s="8"/>
      <c r="D9" s="34">
        <v>1</v>
      </c>
      <c r="E9" s="35">
        <f>IFERROR(C9*Wykaz!$F$4,"-")</f>
        <v>0</v>
      </c>
      <c r="F9" s="36">
        <f t="shared" si="0"/>
        <v>1</v>
      </c>
      <c r="G9" s="402">
        <f t="shared" si="1"/>
        <v>0</v>
      </c>
      <c r="H9" s="31"/>
      <c r="I9" s="31"/>
    </row>
    <row r="10" spans="1:9" x14ac:dyDescent="0.2">
      <c r="A10" s="32">
        <v>4</v>
      </c>
      <c r="B10" s="37" t="s">
        <v>121</v>
      </c>
      <c r="C10" s="8"/>
      <c r="D10" s="34">
        <v>2</v>
      </c>
      <c r="E10" s="35">
        <f>IFERROR(C10*Wykaz!$F$4,"-")</f>
        <v>0</v>
      </c>
      <c r="F10" s="36">
        <f t="shared" si="0"/>
        <v>1</v>
      </c>
      <c r="G10" s="402">
        <f t="shared" si="1"/>
        <v>0</v>
      </c>
      <c r="H10" s="31"/>
      <c r="I10" s="31"/>
    </row>
    <row r="11" spans="1:9" ht="25.5" x14ac:dyDescent="0.2">
      <c r="A11" s="32">
        <v>5</v>
      </c>
      <c r="B11" s="37" t="s">
        <v>124</v>
      </c>
      <c r="C11" s="8"/>
      <c r="D11" s="34">
        <v>1</v>
      </c>
      <c r="E11" s="35">
        <f>IFERROR(C11*Wykaz!$F$4,"-")</f>
        <v>0</v>
      </c>
      <c r="F11" s="36">
        <f t="shared" si="0"/>
        <v>1</v>
      </c>
      <c r="G11" s="402">
        <f t="shared" si="1"/>
        <v>0</v>
      </c>
      <c r="H11" s="31"/>
      <c r="I11" s="31"/>
    </row>
    <row r="12" spans="1:9" ht="25.5" x14ac:dyDescent="0.2">
      <c r="A12" s="32">
        <v>6</v>
      </c>
      <c r="B12" s="38" t="s">
        <v>122</v>
      </c>
      <c r="C12" s="8"/>
      <c r="D12" s="34">
        <v>1</v>
      </c>
      <c r="E12" s="35">
        <f>IFERROR(C12*Wykaz!$F$4,"-")</f>
        <v>0</v>
      </c>
      <c r="F12" s="36">
        <f t="shared" si="0"/>
        <v>1</v>
      </c>
      <c r="G12" s="402">
        <f t="shared" si="1"/>
        <v>0</v>
      </c>
      <c r="H12" s="31"/>
      <c r="I12" s="31"/>
    </row>
    <row r="13" spans="1:9" ht="25.5" x14ac:dyDescent="0.2">
      <c r="A13" s="32">
        <v>7</v>
      </c>
      <c r="B13" s="38" t="s">
        <v>123</v>
      </c>
      <c r="C13" s="8"/>
      <c r="D13" s="34">
        <v>1</v>
      </c>
      <c r="E13" s="35">
        <f>IFERROR(C13*Wykaz!$F$4,"-")</f>
        <v>0</v>
      </c>
      <c r="F13" s="36">
        <f t="shared" si="0"/>
        <v>1</v>
      </c>
      <c r="G13" s="402">
        <f t="shared" si="1"/>
        <v>0</v>
      </c>
      <c r="H13" s="31"/>
      <c r="I13" s="31"/>
    </row>
    <row r="14" spans="1:9" ht="25.5" x14ac:dyDescent="0.2">
      <c r="A14" s="32">
        <v>8</v>
      </c>
      <c r="B14" s="37" t="s">
        <v>60</v>
      </c>
      <c r="C14" s="8"/>
      <c r="D14" s="34">
        <v>8</v>
      </c>
      <c r="E14" s="35">
        <f>IFERROR(C14*Wykaz!$F$4,"-")</f>
        <v>0</v>
      </c>
      <c r="F14" s="36">
        <f t="shared" si="0"/>
        <v>1</v>
      </c>
      <c r="G14" s="402">
        <f t="shared" si="1"/>
        <v>0</v>
      </c>
      <c r="H14" s="31"/>
      <c r="I14" s="31"/>
    </row>
    <row r="15" spans="1:9" ht="25.5" x14ac:dyDescent="0.2">
      <c r="A15" s="32">
        <v>9</v>
      </c>
      <c r="B15" s="37" t="s">
        <v>177</v>
      </c>
      <c r="C15" s="8"/>
      <c r="D15" s="34">
        <v>4</v>
      </c>
      <c r="E15" s="35">
        <f>IFERROR(C15*Wykaz!$F$4,"-")</f>
        <v>0</v>
      </c>
      <c r="F15" s="36">
        <f t="shared" si="0"/>
        <v>1</v>
      </c>
      <c r="G15" s="402">
        <f t="shared" si="1"/>
        <v>0</v>
      </c>
      <c r="H15" s="31"/>
      <c r="I15" s="31"/>
    </row>
    <row r="16" spans="1:9" x14ac:dyDescent="0.2">
      <c r="A16" s="32">
        <v>10</v>
      </c>
      <c r="B16" s="38" t="s">
        <v>61</v>
      </c>
      <c r="C16" s="8"/>
      <c r="D16" s="34">
        <v>2</v>
      </c>
      <c r="E16" s="35">
        <f>IFERROR(C16*Wykaz!$F$4,"-")</f>
        <v>0</v>
      </c>
      <c r="F16" s="36">
        <f t="shared" si="0"/>
        <v>1</v>
      </c>
      <c r="G16" s="402">
        <f t="shared" si="1"/>
        <v>0</v>
      </c>
      <c r="H16" s="31"/>
      <c r="I16" s="31"/>
    </row>
    <row r="17" spans="1:10" x14ac:dyDescent="0.2">
      <c r="A17" s="32">
        <v>11</v>
      </c>
      <c r="B17" s="39" t="s">
        <v>38</v>
      </c>
      <c r="C17" s="8"/>
      <c r="D17" s="34">
        <v>1</v>
      </c>
      <c r="E17" s="35">
        <f>IFERROR(C17*Wykaz!$F$4,"-")</f>
        <v>0</v>
      </c>
      <c r="F17" s="36">
        <f t="shared" si="0"/>
        <v>1</v>
      </c>
      <c r="G17" s="402">
        <f t="shared" si="1"/>
        <v>0</v>
      </c>
      <c r="H17" s="31"/>
      <c r="I17" s="31"/>
    </row>
    <row r="18" spans="1:10" ht="25.5" x14ac:dyDescent="0.2">
      <c r="A18" s="32">
        <v>12</v>
      </c>
      <c r="B18" s="38" t="s">
        <v>171</v>
      </c>
      <c r="C18" s="8"/>
      <c r="D18" s="34">
        <v>4</v>
      </c>
      <c r="E18" s="35">
        <f>IFERROR(C18*Wykaz!$F$4,"-")</f>
        <v>0</v>
      </c>
      <c r="F18" s="36">
        <f t="shared" si="0"/>
        <v>1</v>
      </c>
      <c r="G18" s="402">
        <f t="shared" si="1"/>
        <v>0</v>
      </c>
      <c r="H18" s="31"/>
      <c r="I18" s="31"/>
    </row>
    <row r="19" spans="1:10" ht="25.5" x14ac:dyDescent="0.2">
      <c r="A19" s="32">
        <v>13</v>
      </c>
      <c r="B19" s="38" t="s">
        <v>118</v>
      </c>
      <c r="C19" s="8"/>
      <c r="D19" s="34">
        <v>4</v>
      </c>
      <c r="E19" s="35">
        <f>IFERROR(C19*Wykaz!$F$4,"-")</f>
        <v>0</v>
      </c>
      <c r="F19" s="36">
        <f t="shared" si="0"/>
        <v>1</v>
      </c>
      <c r="G19" s="402">
        <f t="shared" si="1"/>
        <v>0</v>
      </c>
      <c r="H19" s="31"/>
      <c r="I19" s="31"/>
    </row>
    <row r="20" spans="1:10" ht="25.5" x14ac:dyDescent="0.2">
      <c r="A20" s="32">
        <v>14</v>
      </c>
      <c r="B20" s="39" t="s">
        <v>119</v>
      </c>
      <c r="C20" s="8"/>
      <c r="D20" s="34">
        <v>4</v>
      </c>
      <c r="E20" s="35">
        <f>IFERROR(C20*Wykaz!$F$4,"-")</f>
        <v>0</v>
      </c>
      <c r="F20" s="36">
        <f t="shared" si="0"/>
        <v>1</v>
      </c>
      <c r="G20" s="402">
        <f t="shared" si="1"/>
        <v>0</v>
      </c>
      <c r="H20" s="31"/>
      <c r="I20" s="31"/>
    </row>
    <row r="21" spans="1:10" x14ac:dyDescent="0.2">
      <c r="A21" s="32">
        <v>15</v>
      </c>
      <c r="B21" s="33" t="s">
        <v>8</v>
      </c>
      <c r="C21" s="8"/>
      <c r="D21" s="34">
        <v>4</v>
      </c>
      <c r="E21" s="35">
        <f>IFERROR(C21*Wykaz!$F$4,"-")</f>
        <v>0</v>
      </c>
      <c r="F21" s="36">
        <f t="shared" si="0"/>
        <v>1</v>
      </c>
      <c r="G21" s="402">
        <f t="shared" si="1"/>
        <v>0</v>
      </c>
      <c r="H21" s="31"/>
      <c r="I21" s="31"/>
    </row>
    <row r="22" spans="1:10" ht="26.25" thickBot="1" x14ac:dyDescent="0.25">
      <c r="A22" s="40">
        <v>16</v>
      </c>
      <c r="B22" s="41" t="s">
        <v>120</v>
      </c>
      <c r="C22" s="9"/>
      <c r="D22" s="42">
        <v>2</v>
      </c>
      <c r="E22" s="43">
        <f>IFERROR(C22*Wykaz!$F$4,"-")</f>
        <v>0</v>
      </c>
      <c r="F22" s="44">
        <f t="shared" si="0"/>
        <v>1</v>
      </c>
      <c r="G22" s="402">
        <f t="shared" si="1"/>
        <v>0</v>
      </c>
      <c r="H22" s="31"/>
      <c r="I22" s="31"/>
    </row>
    <row r="23" spans="1:10" s="11" customFormat="1" x14ac:dyDescent="0.2">
      <c r="B23" s="45"/>
      <c r="J23" s="31"/>
    </row>
    <row r="24" spans="1:10" s="11" customFormat="1" x14ac:dyDescent="0.2">
      <c r="A24" s="45"/>
      <c r="J24" s="31"/>
    </row>
    <row r="25" spans="1:10" s="11" customFormat="1" x14ac:dyDescent="0.2">
      <c r="A25" s="45"/>
      <c r="J25" s="31"/>
    </row>
    <row r="26" spans="1:10" s="11" customFormat="1" x14ac:dyDescent="0.2">
      <c r="A26" s="45"/>
      <c r="J26" s="31"/>
    </row>
    <row r="27" spans="1:10" s="11" customFormat="1" x14ac:dyDescent="0.2">
      <c r="A27" s="45"/>
      <c r="J27" s="31"/>
    </row>
    <row r="28" spans="1:10" s="11" customFormat="1" x14ac:dyDescent="0.2">
      <c r="A28" s="45"/>
      <c r="J28" s="31"/>
    </row>
    <row r="29" spans="1:10" s="11" customFormat="1" x14ac:dyDescent="0.2">
      <c r="J29" s="31"/>
    </row>
    <row r="30" spans="1:10" s="11" customFormat="1" x14ac:dyDescent="0.2">
      <c r="J30" s="31"/>
    </row>
    <row r="31" spans="1:10" x14ac:dyDescent="0.2">
      <c r="J31" s="31"/>
    </row>
    <row r="32" spans="1:10" x14ac:dyDescent="0.2">
      <c r="J32" s="31"/>
    </row>
    <row r="33" spans="4:10" x14ac:dyDescent="0.2">
      <c r="J33" s="31"/>
    </row>
    <row r="34" spans="4:10" x14ac:dyDescent="0.2">
      <c r="J34" s="31"/>
    </row>
    <row r="35" spans="4:10" x14ac:dyDescent="0.2">
      <c r="J35" s="31"/>
    </row>
    <row r="36" spans="4:10" x14ac:dyDescent="0.2">
      <c r="J36" s="31"/>
    </row>
    <row r="37" spans="4:10" x14ac:dyDescent="0.2">
      <c r="D37" s="46"/>
      <c r="J37" s="31"/>
    </row>
    <row r="38" spans="4:10" x14ac:dyDescent="0.2">
      <c r="D38" s="46"/>
      <c r="J38" s="31"/>
    </row>
    <row r="39" spans="4:10" x14ac:dyDescent="0.2">
      <c r="D39" s="46"/>
      <c r="J39" s="31"/>
    </row>
    <row r="40" spans="4:10" x14ac:dyDescent="0.2">
      <c r="D40" s="46"/>
      <c r="J40" s="31"/>
    </row>
    <row r="41" spans="4:10" x14ac:dyDescent="0.2">
      <c r="D41" s="46"/>
      <c r="J41" s="31"/>
    </row>
    <row r="42" spans="4:10" x14ac:dyDescent="0.2">
      <c r="D42" s="46"/>
      <c r="J42" s="31"/>
    </row>
    <row r="43" spans="4:10" x14ac:dyDescent="0.2">
      <c r="D43" s="46"/>
      <c r="J43" s="31"/>
    </row>
    <row r="44" spans="4:10" x14ac:dyDescent="0.2">
      <c r="D44" s="46"/>
      <c r="J44" s="31"/>
    </row>
    <row r="45" spans="4:10" x14ac:dyDescent="0.2">
      <c r="D45" s="46"/>
      <c r="J45" s="31"/>
    </row>
    <row r="46" spans="4:10" x14ac:dyDescent="0.2">
      <c r="D46" s="46"/>
      <c r="J46" s="31"/>
    </row>
    <row r="47" spans="4:10" x14ac:dyDescent="0.2">
      <c r="D47" s="46"/>
      <c r="J47" s="31"/>
    </row>
    <row r="48" spans="4:10" x14ac:dyDescent="0.2">
      <c r="D48" s="46"/>
      <c r="J48" s="31"/>
    </row>
    <row r="49" spans="4:10" x14ac:dyDescent="0.2">
      <c r="D49" s="46"/>
      <c r="J49" s="31"/>
    </row>
    <row r="50" spans="4:10" x14ac:dyDescent="0.2">
      <c r="D50" s="46"/>
      <c r="J50" s="31"/>
    </row>
    <row r="51" spans="4:10" x14ac:dyDescent="0.2">
      <c r="D51" s="46"/>
      <c r="J51" s="31"/>
    </row>
    <row r="52" spans="4:10" x14ac:dyDescent="0.2">
      <c r="D52" s="46"/>
      <c r="J52" s="31"/>
    </row>
    <row r="53" spans="4:10" x14ac:dyDescent="0.2">
      <c r="D53" s="46"/>
      <c r="J53" s="31"/>
    </row>
    <row r="54" spans="4:10" x14ac:dyDescent="0.2">
      <c r="D54" s="46"/>
      <c r="J54" s="31"/>
    </row>
    <row r="55" spans="4:10" x14ac:dyDescent="0.2">
      <c r="D55" s="47"/>
      <c r="J55" s="31"/>
    </row>
    <row r="56" spans="4:10" x14ac:dyDescent="0.2">
      <c r="D56" s="48"/>
      <c r="J56" s="31"/>
    </row>
    <row r="57" spans="4:10" x14ac:dyDescent="0.2">
      <c r="D57" s="47"/>
      <c r="J57" s="31"/>
    </row>
    <row r="58" spans="4:10" x14ac:dyDescent="0.2">
      <c r="D58" s="47"/>
      <c r="J58" s="31"/>
    </row>
    <row r="59" spans="4:10" x14ac:dyDescent="0.2">
      <c r="D59" s="47"/>
      <c r="J59" s="31"/>
    </row>
    <row r="60" spans="4:10" x14ac:dyDescent="0.2">
      <c r="D60" s="47"/>
      <c r="J60" s="31"/>
    </row>
    <row r="61" spans="4:10" x14ac:dyDescent="0.2">
      <c r="D61" s="49"/>
      <c r="J61" s="31"/>
    </row>
    <row r="62" spans="4:10" x14ac:dyDescent="0.2">
      <c r="J62" s="31"/>
    </row>
    <row r="63" spans="4:10" x14ac:dyDescent="0.2">
      <c r="J63" s="31"/>
    </row>
    <row r="64" spans="4:10" x14ac:dyDescent="0.2">
      <c r="J64" s="31"/>
    </row>
    <row r="65" spans="10:10" x14ac:dyDescent="0.2">
      <c r="J65" s="31"/>
    </row>
    <row r="66" spans="10:10" x14ac:dyDescent="0.2">
      <c r="J66" s="31"/>
    </row>
    <row r="67" spans="10:10" x14ac:dyDescent="0.2">
      <c r="J67" s="31"/>
    </row>
    <row r="68" spans="10:10" x14ac:dyDescent="0.2">
      <c r="J68" s="31"/>
    </row>
    <row r="69" spans="10:10" x14ac:dyDescent="0.2">
      <c r="J69" s="31"/>
    </row>
    <row r="70" spans="10:10" x14ac:dyDescent="0.2">
      <c r="J70" s="31"/>
    </row>
    <row r="71" spans="10:10" x14ac:dyDescent="0.2">
      <c r="J71" s="31"/>
    </row>
  </sheetData>
  <sheetProtection algorithmName="SHA-512" hashValue="qgP3LUpg/Ot4eteGhXDK0+m3scuIsXgDxGh5aQBuLbZrNzoCDK0VgMVYwOBWO2L8+uudYASnuQkwJVsMRZ3gwQ==" saltValue="gbRUtCUSozOpu+1WZBj9uw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49722E2-AD0B-413C-AF57-F3C1307E99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F5:F22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7AE3C-BC60-4469-9BDC-EE660BD77933}">
  <sheetPr codeName="Arkusz4">
    <pageSetUpPr fitToPage="1"/>
  </sheetPr>
  <dimension ref="A1:J16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51" customWidth="1"/>
    <col min="2" max="2" width="45.7109375" style="52" customWidth="1"/>
    <col min="3" max="3" width="17.7109375" style="51" customWidth="1"/>
    <col min="4" max="4" width="14.7109375" style="51" customWidth="1"/>
    <col min="5" max="5" width="30.7109375" style="51" customWidth="1"/>
    <col min="6" max="6" width="15.7109375" style="51" customWidth="1"/>
    <col min="7" max="7" width="15.7109375" style="51" hidden="1" customWidth="1"/>
    <col min="8" max="16384" width="9.140625" style="51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3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57" t="s">
        <v>199</v>
      </c>
    </row>
    <row r="5" spans="1:10" ht="13.5" thickBot="1" x14ac:dyDescent="0.25">
      <c r="A5" s="569" t="s">
        <v>37</v>
      </c>
      <c r="B5" s="570"/>
      <c r="C5" s="58" t="s">
        <v>39</v>
      </c>
      <c r="D5" s="55"/>
      <c r="E5" s="59"/>
      <c r="F5" s="60">
        <f>SUBTOTAL(9,G6:G6)</f>
        <v>0</v>
      </c>
      <c r="G5" s="51">
        <f>SUBTOTAL(9,G6:G7)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62" t="s">
        <v>199</v>
      </c>
    </row>
    <row r="7" spans="1:10" s="52" customFormat="1" x14ac:dyDescent="0.2">
      <c r="A7" s="63"/>
      <c r="B7" s="64"/>
      <c r="J7" s="51"/>
    </row>
    <row r="8" spans="1:10" s="52" customFormat="1" x14ac:dyDescent="0.2">
      <c r="A8" s="63"/>
      <c r="B8" s="64"/>
      <c r="J8" s="51"/>
    </row>
    <row r="9" spans="1:10" s="52" customFormat="1" x14ac:dyDescent="0.2">
      <c r="A9" s="63"/>
      <c r="B9" s="64"/>
      <c r="J9" s="51"/>
    </row>
    <row r="10" spans="1:10" s="52" customFormat="1" x14ac:dyDescent="0.2">
      <c r="A10" s="63"/>
      <c r="B10" s="64"/>
      <c r="J10" s="51"/>
    </row>
    <row r="11" spans="1:10" s="52" customFormat="1" x14ac:dyDescent="0.2">
      <c r="A11" s="63"/>
      <c r="B11" s="64"/>
      <c r="J11" s="51"/>
    </row>
    <row r="12" spans="1:10" s="52" customFormat="1" x14ac:dyDescent="0.2">
      <c r="A12" s="64"/>
      <c r="B12" s="64"/>
      <c r="J12" s="51"/>
    </row>
    <row r="13" spans="1:10" s="52" customFormat="1" x14ac:dyDescent="0.2">
      <c r="A13" s="64"/>
      <c r="B13" s="64"/>
      <c r="J13" s="51"/>
    </row>
    <row r="14" spans="1:10" s="52" customFormat="1" x14ac:dyDescent="0.2">
      <c r="A14" s="64"/>
      <c r="B14" s="64"/>
      <c r="C14" s="64"/>
      <c r="J14" s="51"/>
    </row>
    <row r="15" spans="1:10" x14ac:dyDescent="0.2">
      <c r="A15" s="65"/>
      <c r="B15" s="64"/>
      <c r="C15" s="65"/>
    </row>
    <row r="16" spans="1:10" x14ac:dyDescent="0.2">
      <c r="A16" s="65"/>
      <c r="B16" s="64"/>
      <c r="C16" s="65"/>
    </row>
    <row r="17" spans="1:4" x14ac:dyDescent="0.2">
      <c r="A17" s="65"/>
      <c r="B17" s="64"/>
      <c r="C17" s="65"/>
    </row>
    <row r="18" spans="1:4" x14ac:dyDescent="0.2">
      <c r="A18" s="65"/>
      <c r="B18" s="64"/>
      <c r="C18" s="65"/>
    </row>
    <row r="19" spans="1:4" x14ac:dyDescent="0.2">
      <c r="A19" s="65"/>
      <c r="B19" s="64"/>
      <c r="C19" s="65"/>
    </row>
    <row r="20" spans="1:4" x14ac:dyDescent="0.2">
      <c r="A20" s="65"/>
      <c r="B20" s="64"/>
      <c r="C20" s="65"/>
    </row>
    <row r="21" spans="1:4" x14ac:dyDescent="0.2">
      <c r="A21" s="65"/>
      <c r="B21" s="64"/>
      <c r="C21" s="65"/>
    </row>
    <row r="22" spans="1:4" x14ac:dyDescent="0.2">
      <c r="A22" s="65"/>
      <c r="B22" s="64"/>
      <c r="C22" s="65"/>
    </row>
    <row r="23" spans="1:4" x14ac:dyDescent="0.2">
      <c r="A23" s="65"/>
      <c r="B23" s="64"/>
      <c r="C23" s="65"/>
      <c r="D23" s="65"/>
    </row>
    <row r="24" spans="1:4" x14ac:dyDescent="0.2">
      <c r="A24" s="65"/>
      <c r="B24" s="64"/>
      <c r="C24" s="65"/>
      <c r="D24" s="65"/>
    </row>
    <row r="25" spans="1:4" x14ac:dyDescent="0.2">
      <c r="A25" s="65"/>
      <c r="B25" s="64"/>
      <c r="C25" s="65"/>
      <c r="D25" s="65"/>
    </row>
    <row r="26" spans="1:4" x14ac:dyDescent="0.2">
      <c r="A26" s="65"/>
      <c r="B26" s="64"/>
      <c r="C26" s="65"/>
      <c r="D26" s="65"/>
    </row>
    <row r="27" spans="1:4" x14ac:dyDescent="0.2">
      <c r="A27" s="65"/>
      <c r="B27" s="64"/>
      <c r="C27" s="65"/>
      <c r="D27" s="65"/>
    </row>
    <row r="28" spans="1:4" x14ac:dyDescent="0.2">
      <c r="A28" s="65"/>
      <c r="B28" s="64"/>
      <c r="C28" s="65"/>
      <c r="D28" s="65"/>
    </row>
    <row r="29" spans="1:4" x14ac:dyDescent="0.2">
      <c r="A29" s="65"/>
      <c r="B29" s="64"/>
      <c r="C29" s="65"/>
      <c r="D29" s="65"/>
    </row>
    <row r="30" spans="1:4" x14ac:dyDescent="0.2">
      <c r="A30" s="65"/>
      <c r="B30" s="64"/>
      <c r="C30" s="65"/>
      <c r="D30" s="65"/>
    </row>
    <row r="31" spans="1:4" x14ac:dyDescent="0.2">
      <c r="A31" s="65"/>
      <c r="B31" s="64"/>
      <c r="C31" s="65"/>
      <c r="D31" s="65"/>
    </row>
    <row r="32" spans="1:4" x14ac:dyDescent="0.2">
      <c r="A32" s="65"/>
      <c r="B32" s="64"/>
      <c r="C32" s="65"/>
      <c r="D32" s="65"/>
    </row>
    <row r="33" spans="1:4" x14ac:dyDescent="0.2">
      <c r="A33" s="65"/>
      <c r="B33" s="64"/>
      <c r="C33" s="65"/>
      <c r="D33" s="65"/>
    </row>
    <row r="34" spans="1:4" x14ac:dyDescent="0.2">
      <c r="A34" s="65"/>
      <c r="B34" s="64"/>
      <c r="C34" s="65"/>
      <c r="D34" s="65"/>
    </row>
    <row r="35" spans="1:4" x14ac:dyDescent="0.2">
      <c r="A35" s="65"/>
      <c r="B35" s="64"/>
      <c r="C35" s="65"/>
      <c r="D35" s="65"/>
    </row>
    <row r="36" spans="1:4" x14ac:dyDescent="0.2">
      <c r="A36" s="65"/>
      <c r="B36" s="64"/>
      <c r="C36" s="65"/>
      <c r="D36" s="65"/>
    </row>
    <row r="37" spans="1:4" x14ac:dyDescent="0.2">
      <c r="A37" s="65"/>
      <c r="B37" s="64"/>
      <c r="C37" s="65"/>
      <c r="D37" s="65"/>
    </row>
    <row r="38" spans="1:4" x14ac:dyDescent="0.2">
      <c r="A38" s="65"/>
      <c r="B38" s="64"/>
      <c r="C38" s="65"/>
      <c r="D38" s="65"/>
    </row>
    <row r="39" spans="1:4" x14ac:dyDescent="0.2">
      <c r="A39" s="65"/>
      <c r="B39" s="64"/>
      <c r="C39" s="65"/>
      <c r="D39" s="65"/>
    </row>
    <row r="40" spans="1:4" x14ac:dyDescent="0.2">
      <c r="A40" s="65"/>
      <c r="B40" s="64"/>
      <c r="C40" s="65"/>
      <c r="D40" s="65"/>
    </row>
    <row r="41" spans="1:4" x14ac:dyDescent="0.2">
      <c r="A41" s="65"/>
      <c r="B41" s="64"/>
      <c r="C41" s="65"/>
      <c r="D41" s="65"/>
    </row>
    <row r="42" spans="1:4" x14ac:dyDescent="0.2">
      <c r="A42" s="65"/>
      <c r="B42" s="64"/>
      <c r="C42" s="65"/>
      <c r="D42" s="65"/>
    </row>
    <row r="43" spans="1:4" x14ac:dyDescent="0.2">
      <c r="A43" s="65"/>
      <c r="B43" s="64"/>
      <c r="C43" s="65"/>
      <c r="D43" s="65"/>
    </row>
    <row r="44" spans="1:4" x14ac:dyDescent="0.2">
      <c r="A44" s="65"/>
      <c r="B44" s="64"/>
      <c r="C44" s="65"/>
      <c r="D44" s="65"/>
    </row>
    <row r="45" spans="1:4" x14ac:dyDescent="0.2">
      <c r="A45" s="65"/>
      <c r="B45" s="64"/>
      <c r="C45" s="65"/>
      <c r="D45" s="65"/>
    </row>
    <row r="46" spans="1:4" x14ac:dyDescent="0.2">
      <c r="A46" s="65"/>
      <c r="B46" s="64"/>
      <c r="C46" s="65"/>
      <c r="D46" s="65"/>
    </row>
    <row r="47" spans="1:4" x14ac:dyDescent="0.2">
      <c r="A47" s="65"/>
      <c r="B47" s="64"/>
      <c r="C47" s="65"/>
      <c r="D47" s="65"/>
    </row>
    <row r="48" spans="1:4" x14ac:dyDescent="0.2">
      <c r="A48" s="65"/>
      <c r="B48" s="64"/>
      <c r="C48" s="65"/>
      <c r="D48" s="65"/>
    </row>
    <row r="49" spans="1:4" x14ac:dyDescent="0.2">
      <c r="A49" s="65"/>
      <c r="B49" s="64"/>
      <c r="C49" s="65"/>
      <c r="D49" s="65"/>
    </row>
    <row r="50" spans="1:4" x14ac:dyDescent="0.2">
      <c r="A50" s="65"/>
      <c r="B50" s="64"/>
      <c r="C50" s="65"/>
      <c r="D50" s="65"/>
    </row>
    <row r="51" spans="1:4" x14ac:dyDescent="0.2">
      <c r="A51" s="65"/>
      <c r="B51" s="64"/>
      <c r="C51" s="65"/>
      <c r="D51" s="65"/>
    </row>
    <row r="52" spans="1:4" x14ac:dyDescent="0.2">
      <c r="A52" s="65"/>
      <c r="B52" s="64"/>
      <c r="C52" s="65"/>
      <c r="D52" s="65"/>
    </row>
    <row r="53" spans="1:4" x14ac:dyDescent="0.2">
      <c r="A53" s="65"/>
      <c r="B53" s="64"/>
      <c r="C53" s="65"/>
      <c r="D53" s="65"/>
    </row>
    <row r="54" spans="1:4" x14ac:dyDescent="0.2">
      <c r="A54" s="65"/>
      <c r="B54" s="64"/>
      <c r="C54" s="65"/>
      <c r="D54" s="65"/>
    </row>
    <row r="55" spans="1:4" x14ac:dyDescent="0.2">
      <c r="A55" s="65"/>
      <c r="B55" s="64"/>
      <c r="C55" s="65"/>
      <c r="D55" s="65"/>
    </row>
    <row r="56" spans="1:4" x14ac:dyDescent="0.2">
      <c r="A56" s="65"/>
      <c r="B56" s="64"/>
      <c r="C56" s="65"/>
      <c r="D56" s="65"/>
    </row>
    <row r="57" spans="1:4" x14ac:dyDescent="0.2">
      <c r="A57" s="65"/>
      <c r="B57" s="64"/>
      <c r="C57" s="65"/>
      <c r="D57" s="65"/>
    </row>
    <row r="58" spans="1:4" x14ac:dyDescent="0.2">
      <c r="A58" s="65"/>
      <c r="B58" s="64"/>
      <c r="C58" s="65"/>
      <c r="D58" s="65"/>
    </row>
    <row r="59" spans="1:4" x14ac:dyDescent="0.2">
      <c r="A59" s="65"/>
      <c r="B59" s="64"/>
      <c r="C59" s="65"/>
      <c r="D59" s="65"/>
    </row>
    <row r="60" spans="1:4" x14ac:dyDescent="0.2">
      <c r="A60" s="65"/>
      <c r="B60" s="64"/>
      <c r="C60" s="65"/>
      <c r="D60" s="65"/>
    </row>
    <row r="61" spans="1:4" x14ac:dyDescent="0.2">
      <c r="A61" s="65"/>
      <c r="B61" s="64"/>
      <c r="C61" s="65"/>
      <c r="D61" s="65"/>
    </row>
    <row r="62" spans="1:4" x14ac:dyDescent="0.2">
      <c r="A62" s="65"/>
      <c r="B62" s="64"/>
      <c r="C62" s="65"/>
      <c r="D62" s="65"/>
    </row>
    <row r="63" spans="1:4" x14ac:dyDescent="0.2">
      <c r="A63" s="65"/>
      <c r="B63" s="64"/>
      <c r="C63" s="65"/>
      <c r="D63" s="65"/>
    </row>
    <row r="64" spans="1:4" x14ac:dyDescent="0.2">
      <c r="A64" s="65"/>
      <c r="B64" s="64"/>
      <c r="C64" s="65"/>
      <c r="D64" s="65"/>
    </row>
    <row r="65" spans="1:4" x14ac:dyDescent="0.2">
      <c r="A65" s="65"/>
      <c r="B65" s="64"/>
      <c r="C65" s="65"/>
      <c r="D65" s="65"/>
    </row>
    <row r="66" spans="1:4" x14ac:dyDescent="0.2">
      <c r="A66" s="65"/>
      <c r="B66" s="64"/>
      <c r="C66" s="65"/>
      <c r="D66" s="65"/>
    </row>
    <row r="67" spans="1:4" x14ac:dyDescent="0.2">
      <c r="A67" s="65"/>
      <c r="B67" s="64"/>
      <c r="C67" s="65"/>
      <c r="D67" s="65"/>
    </row>
    <row r="68" spans="1:4" x14ac:dyDescent="0.2">
      <c r="A68" s="65"/>
      <c r="B68" s="64"/>
      <c r="C68" s="65"/>
      <c r="D68" s="65"/>
    </row>
    <row r="69" spans="1:4" x14ac:dyDescent="0.2">
      <c r="A69" s="65"/>
      <c r="B69" s="64"/>
      <c r="C69" s="65"/>
      <c r="D69" s="65"/>
    </row>
    <row r="70" spans="1:4" x14ac:dyDescent="0.2">
      <c r="A70" s="65"/>
      <c r="B70" s="64"/>
      <c r="C70" s="65"/>
      <c r="D70" s="65"/>
    </row>
    <row r="71" spans="1:4" x14ac:dyDescent="0.2">
      <c r="A71" s="65"/>
      <c r="B71" s="64"/>
      <c r="C71" s="65"/>
      <c r="D71" s="65"/>
    </row>
    <row r="72" spans="1:4" x14ac:dyDescent="0.2">
      <c r="A72" s="65"/>
      <c r="B72" s="64"/>
      <c r="C72" s="65"/>
      <c r="D72" s="65"/>
    </row>
    <row r="73" spans="1:4" x14ac:dyDescent="0.2">
      <c r="A73" s="65"/>
      <c r="B73" s="64"/>
      <c r="C73" s="65"/>
      <c r="D73" s="65"/>
    </row>
    <row r="74" spans="1:4" x14ac:dyDescent="0.2">
      <c r="A74" s="65"/>
      <c r="B74" s="64"/>
      <c r="C74" s="65"/>
      <c r="D74" s="65"/>
    </row>
    <row r="75" spans="1:4" x14ac:dyDescent="0.2">
      <c r="A75" s="65"/>
      <c r="B75" s="64"/>
      <c r="C75" s="65"/>
      <c r="D75" s="65"/>
    </row>
    <row r="76" spans="1:4" x14ac:dyDescent="0.2">
      <c r="A76" s="65"/>
      <c r="B76" s="64"/>
      <c r="C76" s="65"/>
      <c r="D76" s="65"/>
    </row>
    <row r="77" spans="1:4" x14ac:dyDescent="0.2">
      <c r="A77" s="65"/>
      <c r="B77" s="64"/>
      <c r="C77" s="65"/>
      <c r="D77" s="65"/>
    </row>
    <row r="78" spans="1:4" x14ac:dyDescent="0.2">
      <c r="A78" s="65"/>
      <c r="B78" s="64"/>
      <c r="C78" s="65"/>
      <c r="D78" s="65"/>
    </row>
    <row r="79" spans="1:4" x14ac:dyDescent="0.2">
      <c r="A79" s="65"/>
      <c r="B79" s="64"/>
      <c r="C79" s="65"/>
      <c r="D79" s="65"/>
    </row>
    <row r="80" spans="1:4" x14ac:dyDescent="0.2">
      <c r="A80" s="65"/>
      <c r="B80" s="64"/>
      <c r="C80" s="65"/>
      <c r="D80" s="65"/>
    </row>
    <row r="81" spans="1:4" x14ac:dyDescent="0.2">
      <c r="A81" s="65"/>
      <c r="B81" s="64"/>
      <c r="C81" s="65"/>
      <c r="D81" s="65"/>
    </row>
    <row r="82" spans="1:4" x14ac:dyDescent="0.2">
      <c r="A82" s="65"/>
      <c r="B82" s="64"/>
      <c r="C82" s="65"/>
      <c r="D82" s="65"/>
    </row>
    <row r="83" spans="1:4" x14ac:dyDescent="0.2">
      <c r="A83" s="65"/>
      <c r="B83" s="64"/>
      <c r="C83" s="65"/>
      <c r="D83" s="65"/>
    </row>
    <row r="84" spans="1:4" x14ac:dyDescent="0.2">
      <c r="A84" s="65"/>
      <c r="B84" s="64"/>
      <c r="C84" s="65"/>
      <c r="D84" s="65"/>
    </row>
    <row r="85" spans="1:4" x14ac:dyDescent="0.2">
      <c r="A85" s="65"/>
      <c r="B85" s="64"/>
      <c r="C85" s="65"/>
      <c r="D85" s="65"/>
    </row>
    <row r="86" spans="1:4" x14ac:dyDescent="0.2">
      <c r="A86" s="65"/>
      <c r="B86" s="64"/>
      <c r="C86" s="65"/>
      <c r="D86" s="65"/>
    </row>
    <row r="87" spans="1:4" x14ac:dyDescent="0.2">
      <c r="A87" s="65"/>
      <c r="B87" s="64"/>
      <c r="C87" s="65"/>
      <c r="D87" s="65"/>
    </row>
    <row r="88" spans="1:4" x14ac:dyDescent="0.2">
      <c r="A88" s="65"/>
      <c r="B88" s="64"/>
      <c r="C88" s="65"/>
      <c r="D88" s="65"/>
    </row>
    <row r="89" spans="1:4" x14ac:dyDescent="0.2">
      <c r="A89" s="65"/>
      <c r="B89" s="64"/>
      <c r="C89" s="65"/>
      <c r="D89" s="65"/>
    </row>
    <row r="90" spans="1:4" x14ac:dyDescent="0.2">
      <c r="A90" s="65"/>
      <c r="B90" s="64"/>
      <c r="C90" s="65"/>
      <c r="D90" s="65"/>
    </row>
    <row r="91" spans="1:4" x14ac:dyDescent="0.2">
      <c r="A91" s="65"/>
      <c r="B91" s="64"/>
      <c r="C91" s="65"/>
      <c r="D91" s="65"/>
    </row>
    <row r="92" spans="1:4" x14ac:dyDescent="0.2">
      <c r="A92" s="65"/>
      <c r="B92" s="64"/>
      <c r="C92" s="65"/>
      <c r="D92" s="65"/>
    </row>
    <row r="93" spans="1:4" x14ac:dyDescent="0.2">
      <c r="A93" s="65"/>
      <c r="B93" s="64"/>
      <c r="C93" s="65"/>
      <c r="D93" s="65"/>
    </row>
    <row r="94" spans="1:4" x14ac:dyDescent="0.2">
      <c r="A94" s="65"/>
      <c r="B94" s="64"/>
      <c r="C94" s="65"/>
      <c r="D94" s="65"/>
    </row>
    <row r="95" spans="1:4" x14ac:dyDescent="0.2">
      <c r="A95" s="65"/>
      <c r="B95" s="64"/>
      <c r="C95" s="65"/>
      <c r="D95" s="65"/>
    </row>
    <row r="96" spans="1:4" x14ac:dyDescent="0.2">
      <c r="A96" s="65"/>
      <c r="B96" s="64"/>
      <c r="C96" s="65"/>
      <c r="D96" s="65"/>
    </row>
    <row r="97" spans="1:4" x14ac:dyDescent="0.2">
      <c r="A97" s="65"/>
      <c r="B97" s="64"/>
      <c r="C97" s="65"/>
      <c r="D97" s="65"/>
    </row>
    <row r="98" spans="1:4" x14ac:dyDescent="0.2">
      <c r="A98" s="65"/>
      <c r="B98" s="64"/>
      <c r="C98" s="65"/>
      <c r="D98" s="65"/>
    </row>
    <row r="99" spans="1:4" x14ac:dyDescent="0.2">
      <c r="A99" s="65"/>
      <c r="B99" s="64"/>
      <c r="C99" s="65"/>
      <c r="D99" s="65"/>
    </row>
    <row r="100" spans="1:4" x14ac:dyDescent="0.2">
      <c r="A100" s="65"/>
      <c r="B100" s="64"/>
      <c r="C100" s="65"/>
      <c r="D100" s="65"/>
    </row>
    <row r="101" spans="1:4" x14ac:dyDescent="0.2">
      <c r="A101" s="65"/>
      <c r="B101" s="64"/>
      <c r="C101" s="65"/>
      <c r="D101" s="65"/>
    </row>
    <row r="102" spans="1:4" x14ac:dyDescent="0.2">
      <c r="A102" s="65"/>
      <c r="B102" s="64"/>
      <c r="C102" s="65"/>
      <c r="D102" s="65"/>
    </row>
    <row r="103" spans="1:4" x14ac:dyDescent="0.2">
      <c r="A103" s="65"/>
      <c r="B103" s="64"/>
      <c r="C103" s="65"/>
      <c r="D103" s="65"/>
    </row>
    <row r="104" spans="1:4" x14ac:dyDescent="0.2">
      <c r="A104" s="65"/>
      <c r="B104" s="64"/>
      <c r="C104" s="65"/>
      <c r="D104" s="65"/>
    </row>
    <row r="105" spans="1:4" x14ac:dyDescent="0.2">
      <c r="A105" s="65"/>
      <c r="B105" s="64"/>
      <c r="C105" s="65"/>
      <c r="D105" s="65"/>
    </row>
    <row r="106" spans="1:4" x14ac:dyDescent="0.2">
      <c r="A106" s="65"/>
      <c r="B106" s="64"/>
      <c r="C106" s="65"/>
      <c r="D106" s="65"/>
    </row>
    <row r="107" spans="1:4" x14ac:dyDescent="0.2">
      <c r="A107" s="65"/>
      <c r="B107" s="64"/>
      <c r="C107" s="65"/>
      <c r="D107" s="65"/>
    </row>
    <row r="108" spans="1:4" x14ac:dyDescent="0.2">
      <c r="A108" s="65"/>
      <c r="B108" s="64"/>
      <c r="C108" s="65"/>
      <c r="D108" s="65"/>
    </row>
    <row r="109" spans="1:4" x14ac:dyDescent="0.2">
      <c r="A109" s="65"/>
      <c r="B109" s="64"/>
      <c r="C109" s="65"/>
      <c r="D109" s="65"/>
    </row>
    <row r="110" spans="1:4" x14ac:dyDescent="0.2">
      <c r="A110" s="65"/>
      <c r="B110" s="64"/>
      <c r="C110" s="65"/>
      <c r="D110" s="65"/>
    </row>
    <row r="111" spans="1:4" x14ac:dyDescent="0.2">
      <c r="A111" s="65"/>
      <c r="B111" s="64"/>
      <c r="C111" s="65"/>
      <c r="D111" s="65"/>
    </row>
    <row r="112" spans="1:4" x14ac:dyDescent="0.2">
      <c r="A112" s="65"/>
      <c r="B112" s="64"/>
      <c r="C112" s="65"/>
      <c r="D112" s="65"/>
    </row>
    <row r="113" spans="1:4" x14ac:dyDescent="0.2">
      <c r="A113" s="65"/>
      <c r="B113" s="64"/>
      <c r="C113" s="65"/>
      <c r="D113" s="65"/>
    </row>
    <row r="114" spans="1:4" x14ac:dyDescent="0.2">
      <c r="A114" s="65"/>
      <c r="B114" s="64"/>
      <c r="C114" s="65"/>
      <c r="D114" s="65"/>
    </row>
    <row r="115" spans="1:4" x14ac:dyDescent="0.2">
      <c r="A115" s="65"/>
      <c r="B115" s="64"/>
      <c r="C115" s="65"/>
      <c r="D115" s="65"/>
    </row>
    <row r="116" spans="1:4" x14ac:dyDescent="0.2">
      <c r="A116" s="65"/>
      <c r="B116" s="64"/>
      <c r="C116" s="65"/>
      <c r="D116" s="65"/>
    </row>
    <row r="117" spans="1:4" x14ac:dyDescent="0.2">
      <c r="A117" s="65"/>
      <c r="B117" s="64"/>
      <c r="C117" s="65"/>
      <c r="D117" s="65"/>
    </row>
    <row r="118" spans="1:4" x14ac:dyDescent="0.2">
      <c r="A118" s="65"/>
      <c r="B118" s="64"/>
      <c r="C118" s="65"/>
      <c r="D118" s="65"/>
    </row>
    <row r="119" spans="1:4" x14ac:dyDescent="0.2">
      <c r="A119" s="65"/>
      <c r="B119" s="64"/>
      <c r="C119" s="65"/>
      <c r="D119" s="65"/>
    </row>
    <row r="120" spans="1:4" x14ac:dyDescent="0.2">
      <c r="A120" s="65"/>
      <c r="B120" s="64"/>
      <c r="C120" s="65"/>
      <c r="D120" s="65"/>
    </row>
    <row r="121" spans="1:4" x14ac:dyDescent="0.2">
      <c r="A121" s="65"/>
      <c r="B121" s="64"/>
      <c r="C121" s="65"/>
      <c r="D121" s="65"/>
    </row>
    <row r="122" spans="1:4" x14ac:dyDescent="0.2">
      <c r="A122" s="65"/>
      <c r="B122" s="64"/>
      <c r="C122" s="65"/>
      <c r="D122" s="65"/>
    </row>
    <row r="123" spans="1:4" x14ac:dyDescent="0.2">
      <c r="A123" s="65"/>
      <c r="B123" s="64"/>
      <c r="C123" s="65"/>
      <c r="D123" s="65"/>
    </row>
    <row r="124" spans="1:4" x14ac:dyDescent="0.2">
      <c r="A124" s="65"/>
      <c r="B124" s="64"/>
      <c r="C124" s="65"/>
      <c r="D124" s="65"/>
    </row>
    <row r="125" spans="1:4" x14ac:dyDescent="0.2">
      <c r="A125" s="65"/>
      <c r="B125" s="64"/>
      <c r="C125" s="65"/>
      <c r="D125" s="65"/>
    </row>
    <row r="126" spans="1:4" x14ac:dyDescent="0.2">
      <c r="A126" s="65"/>
      <c r="B126" s="64"/>
      <c r="C126" s="65"/>
      <c r="D126" s="65"/>
    </row>
    <row r="127" spans="1:4" x14ac:dyDescent="0.2">
      <c r="A127" s="65"/>
      <c r="B127" s="64"/>
      <c r="C127" s="65"/>
      <c r="D127" s="65"/>
    </row>
    <row r="128" spans="1:4" x14ac:dyDescent="0.2">
      <c r="A128" s="65"/>
      <c r="B128" s="64"/>
      <c r="C128" s="65"/>
      <c r="D128" s="65"/>
    </row>
    <row r="129" spans="1:4" x14ac:dyDescent="0.2">
      <c r="A129" s="65"/>
      <c r="B129" s="64"/>
      <c r="C129" s="65"/>
      <c r="D129" s="65"/>
    </row>
    <row r="130" spans="1:4" x14ac:dyDescent="0.2">
      <c r="A130" s="65"/>
      <c r="B130" s="64"/>
      <c r="C130" s="65"/>
      <c r="D130" s="65"/>
    </row>
    <row r="131" spans="1:4" x14ac:dyDescent="0.2">
      <c r="A131" s="65"/>
      <c r="B131" s="64"/>
      <c r="C131" s="65"/>
      <c r="D131" s="65"/>
    </row>
    <row r="132" spans="1:4" x14ac:dyDescent="0.2">
      <c r="A132" s="65"/>
      <c r="B132" s="64"/>
      <c r="C132" s="65"/>
      <c r="D132" s="65"/>
    </row>
    <row r="133" spans="1:4" x14ac:dyDescent="0.2">
      <c r="A133" s="65"/>
      <c r="B133" s="64"/>
      <c r="C133" s="65"/>
      <c r="D133" s="65"/>
    </row>
    <row r="134" spans="1:4" x14ac:dyDescent="0.2">
      <c r="A134" s="65"/>
      <c r="B134" s="64"/>
      <c r="C134" s="65"/>
      <c r="D134" s="65"/>
    </row>
    <row r="135" spans="1:4" x14ac:dyDescent="0.2">
      <c r="A135" s="65"/>
      <c r="B135" s="64"/>
      <c r="C135" s="65"/>
      <c r="D135" s="65"/>
    </row>
    <row r="136" spans="1:4" x14ac:dyDescent="0.2">
      <c r="A136" s="65"/>
      <c r="B136" s="64"/>
      <c r="C136" s="65"/>
      <c r="D136" s="65"/>
    </row>
    <row r="137" spans="1:4" x14ac:dyDescent="0.2">
      <c r="A137" s="65"/>
      <c r="B137" s="64"/>
      <c r="C137" s="65"/>
      <c r="D137" s="65"/>
    </row>
    <row r="138" spans="1:4" x14ac:dyDescent="0.2">
      <c r="A138" s="65"/>
      <c r="B138" s="64"/>
      <c r="C138" s="65"/>
      <c r="D138" s="65"/>
    </row>
    <row r="139" spans="1:4" x14ac:dyDescent="0.2">
      <c r="A139" s="65"/>
      <c r="B139" s="64"/>
      <c r="C139" s="65"/>
      <c r="D139" s="65"/>
    </row>
    <row r="140" spans="1:4" x14ac:dyDescent="0.2">
      <c r="A140" s="65"/>
      <c r="B140" s="64"/>
      <c r="C140" s="65"/>
      <c r="D140" s="65"/>
    </row>
    <row r="141" spans="1:4" x14ac:dyDescent="0.2">
      <c r="A141" s="65"/>
      <c r="B141" s="64"/>
      <c r="C141" s="65"/>
      <c r="D141" s="65"/>
    </row>
    <row r="142" spans="1:4" x14ac:dyDescent="0.2">
      <c r="A142" s="65"/>
      <c r="B142" s="64"/>
      <c r="C142" s="65"/>
      <c r="D142" s="65"/>
    </row>
    <row r="143" spans="1:4" x14ac:dyDescent="0.2">
      <c r="A143" s="65"/>
      <c r="B143" s="64"/>
      <c r="C143" s="65"/>
      <c r="D143" s="65"/>
    </row>
    <row r="144" spans="1:4" x14ac:dyDescent="0.2">
      <c r="A144" s="65"/>
      <c r="B144" s="64"/>
      <c r="C144" s="65"/>
      <c r="D144" s="65"/>
    </row>
    <row r="145" spans="1:4" x14ac:dyDescent="0.2">
      <c r="A145" s="65"/>
      <c r="B145" s="64"/>
      <c r="C145" s="65"/>
      <c r="D145" s="65"/>
    </row>
    <row r="146" spans="1:4" x14ac:dyDescent="0.2">
      <c r="A146" s="65"/>
      <c r="B146" s="64"/>
      <c r="C146" s="65"/>
      <c r="D146" s="65"/>
    </row>
    <row r="147" spans="1:4" x14ac:dyDescent="0.2">
      <c r="A147" s="65"/>
      <c r="B147" s="64"/>
      <c r="C147" s="65"/>
      <c r="D147" s="65"/>
    </row>
    <row r="148" spans="1:4" x14ac:dyDescent="0.2">
      <c r="A148" s="65"/>
      <c r="B148" s="64"/>
      <c r="C148" s="65"/>
      <c r="D148" s="65"/>
    </row>
    <row r="149" spans="1:4" x14ac:dyDescent="0.2">
      <c r="A149" s="65"/>
      <c r="B149" s="64"/>
      <c r="C149" s="65"/>
      <c r="D149" s="65"/>
    </row>
    <row r="150" spans="1:4" x14ac:dyDescent="0.2">
      <c r="A150" s="65"/>
      <c r="B150" s="64"/>
      <c r="C150" s="65"/>
      <c r="D150" s="65"/>
    </row>
    <row r="151" spans="1:4" x14ac:dyDescent="0.2">
      <c r="A151" s="65"/>
      <c r="B151" s="64"/>
      <c r="C151" s="65"/>
      <c r="D151" s="65"/>
    </row>
    <row r="152" spans="1:4" x14ac:dyDescent="0.2">
      <c r="A152" s="65"/>
      <c r="B152" s="64"/>
      <c r="C152" s="65"/>
      <c r="D152" s="65"/>
    </row>
    <row r="153" spans="1:4" x14ac:dyDescent="0.2">
      <c r="A153" s="65"/>
      <c r="B153" s="64"/>
      <c r="C153" s="65"/>
      <c r="D153" s="65"/>
    </row>
    <row r="154" spans="1:4" x14ac:dyDescent="0.2">
      <c r="A154" s="65"/>
      <c r="B154" s="64"/>
      <c r="C154" s="65"/>
      <c r="D154" s="65"/>
    </row>
    <row r="155" spans="1:4" x14ac:dyDescent="0.2">
      <c r="A155" s="65"/>
      <c r="B155" s="64"/>
      <c r="C155" s="65"/>
      <c r="D155" s="65"/>
    </row>
    <row r="156" spans="1:4" x14ac:dyDescent="0.2">
      <c r="A156" s="65"/>
      <c r="B156" s="64"/>
      <c r="C156" s="65"/>
      <c r="D156" s="65"/>
    </row>
    <row r="157" spans="1:4" x14ac:dyDescent="0.2">
      <c r="A157" s="65"/>
      <c r="B157" s="64"/>
      <c r="C157" s="65"/>
      <c r="D157" s="65"/>
    </row>
    <row r="158" spans="1:4" x14ac:dyDescent="0.2">
      <c r="A158" s="65"/>
      <c r="B158" s="64"/>
      <c r="C158" s="65"/>
      <c r="D158" s="65"/>
    </row>
    <row r="159" spans="1:4" x14ac:dyDescent="0.2">
      <c r="A159" s="65"/>
      <c r="B159" s="64"/>
      <c r="C159" s="65"/>
      <c r="D159" s="65"/>
    </row>
    <row r="160" spans="1:4" x14ac:dyDescent="0.2">
      <c r="A160" s="65"/>
      <c r="B160" s="64"/>
      <c r="C160" s="65"/>
      <c r="D160" s="65"/>
    </row>
    <row r="161" spans="1:4" x14ac:dyDescent="0.2">
      <c r="A161" s="65"/>
      <c r="B161" s="64"/>
      <c r="C161" s="65"/>
      <c r="D161" s="65"/>
    </row>
    <row r="162" spans="1:4" x14ac:dyDescent="0.2">
      <c r="A162" s="65"/>
      <c r="B162" s="64"/>
      <c r="C162" s="65"/>
      <c r="D162" s="65"/>
    </row>
    <row r="163" spans="1:4" x14ac:dyDescent="0.2">
      <c r="A163" s="65"/>
      <c r="B163" s="64"/>
      <c r="C163" s="65"/>
      <c r="D163" s="65"/>
    </row>
    <row r="164" spans="1:4" x14ac:dyDescent="0.2">
      <c r="A164" s="65"/>
      <c r="B164" s="64"/>
      <c r="C164" s="65"/>
      <c r="D164" s="65"/>
    </row>
    <row r="165" spans="1:4" x14ac:dyDescent="0.2">
      <c r="A165" s="65"/>
      <c r="B165" s="64"/>
      <c r="C165" s="65"/>
      <c r="D165" s="65"/>
    </row>
    <row r="166" spans="1:4" x14ac:dyDescent="0.2">
      <c r="A166" s="65"/>
      <c r="B166" s="64"/>
      <c r="C166" s="65"/>
      <c r="D166" s="65"/>
    </row>
  </sheetData>
  <sheetProtection algorithmName="SHA-512" hashValue="fw8UiRVZWA5RtflEnvmcKuZtMnicOBuv15vouzVpcRwJB+PJCnG1lM3RbqAZd7YuWKtQOp+hVbf+TaraJmX/Pg==" saltValue="nJ13jWfp24mrTcv454ugYQ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4920395-1DD0-4BF5-80D2-9D06C3C4307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CEA84-0FAF-4C50-BF90-68C5288EAC3D}">
  <sheetPr codeName="Arkusz5">
    <pageSetUpPr fitToPage="1"/>
  </sheetPr>
  <dimension ref="A1:J169"/>
  <sheetViews>
    <sheetView zoomScaleNormal="100" zoomScaleSheetLayoutView="100" workbookViewId="0">
      <selection activeCell="E1" sqref="E1:F1048576"/>
    </sheetView>
  </sheetViews>
  <sheetFormatPr defaultRowHeight="12.75" x14ac:dyDescent="0.2"/>
  <cols>
    <col min="1" max="1" width="4.7109375" style="69" customWidth="1"/>
    <col min="2" max="2" width="45.7109375" style="70" customWidth="1"/>
    <col min="3" max="3" width="17.7109375" style="69" customWidth="1"/>
    <col min="4" max="4" width="14.7109375" style="69" customWidth="1"/>
    <col min="5" max="5" width="30.7109375" style="69" customWidth="1"/>
    <col min="6" max="6" width="15.7109375" style="69" customWidth="1"/>
    <col min="7" max="7" width="15.7109375" style="69" hidden="1" customWidth="1"/>
    <col min="8" max="16384" width="9.140625" style="69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4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71" t="s">
        <v>199</v>
      </c>
    </row>
    <row r="5" spans="1:10" ht="13.5" thickBot="1" x14ac:dyDescent="0.25">
      <c r="A5" s="569" t="s">
        <v>164</v>
      </c>
      <c r="B5" s="570"/>
      <c r="C5" s="58"/>
      <c r="D5" s="55"/>
      <c r="E5" s="59"/>
      <c r="F5" s="72">
        <f>SUBTOTAL(9,F7:F14)</f>
        <v>8</v>
      </c>
      <c r="G5" s="69">
        <f>SUBTOTAL(9,G7:G14)</f>
        <v>0</v>
      </c>
    </row>
    <row r="6" spans="1:10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73" t="s">
        <v>199</v>
      </c>
    </row>
    <row r="7" spans="1:10" s="70" customFormat="1" ht="25.5" x14ac:dyDescent="0.2">
      <c r="A7" s="74">
        <v>1</v>
      </c>
      <c r="B7" s="75" t="s">
        <v>124</v>
      </c>
      <c r="C7" s="66"/>
      <c r="D7" s="76">
        <v>1</v>
      </c>
      <c r="E7" s="77">
        <f>IFERROR(C7*Wykaz!$F$4,"-")</f>
        <v>0</v>
      </c>
      <c r="F7" s="78">
        <f t="shared" ref="F7:F14" si="0">IF((OR(C7=0,C7="",NOT(ISNUMBER(C7))))=TRUE,1,0)</f>
        <v>1</v>
      </c>
      <c r="G7" s="403">
        <f t="shared" ref="G7:G14" si="1">IFERROR(D7*E7,"-")</f>
        <v>0</v>
      </c>
      <c r="H7" s="79"/>
      <c r="I7" s="69"/>
    </row>
    <row r="8" spans="1:10" s="70" customFormat="1" ht="25.5" x14ac:dyDescent="0.2">
      <c r="A8" s="80">
        <v>2</v>
      </c>
      <c r="B8" s="81" t="s">
        <v>122</v>
      </c>
      <c r="C8" s="67"/>
      <c r="D8" s="82">
        <v>1</v>
      </c>
      <c r="E8" s="83">
        <f>IFERROR(C8*Wykaz!$F$4,"-")</f>
        <v>0</v>
      </c>
      <c r="F8" s="84">
        <f t="shared" si="0"/>
        <v>1</v>
      </c>
      <c r="G8" s="403">
        <f t="shared" si="1"/>
        <v>0</v>
      </c>
      <c r="H8" s="79"/>
      <c r="I8" s="69"/>
    </row>
    <row r="9" spans="1:10" s="70" customFormat="1" ht="25.5" x14ac:dyDescent="0.2">
      <c r="A9" s="80">
        <v>3</v>
      </c>
      <c r="B9" s="81" t="s">
        <v>123</v>
      </c>
      <c r="C9" s="67"/>
      <c r="D9" s="82">
        <v>1</v>
      </c>
      <c r="E9" s="83">
        <f>IFERROR(C9*Wykaz!$F$4,"-")</f>
        <v>0</v>
      </c>
      <c r="F9" s="84">
        <f t="shared" si="0"/>
        <v>1</v>
      </c>
      <c r="G9" s="403">
        <f t="shared" si="1"/>
        <v>0</v>
      </c>
      <c r="H9" s="79"/>
      <c r="I9" s="69"/>
    </row>
    <row r="10" spans="1:10" s="70" customFormat="1" ht="25.5" x14ac:dyDescent="0.2">
      <c r="A10" s="80">
        <v>4</v>
      </c>
      <c r="B10" s="85" t="s">
        <v>176</v>
      </c>
      <c r="C10" s="67"/>
      <c r="D10" s="82">
        <v>24</v>
      </c>
      <c r="E10" s="83">
        <f>IFERROR(C10*Wykaz!$F$4,"-")</f>
        <v>0</v>
      </c>
      <c r="F10" s="84">
        <f t="shared" si="0"/>
        <v>1</v>
      </c>
      <c r="G10" s="403">
        <f t="shared" si="1"/>
        <v>0</v>
      </c>
      <c r="H10" s="79"/>
      <c r="I10" s="69"/>
    </row>
    <row r="11" spans="1:10" s="70" customFormat="1" ht="14.25" x14ac:dyDescent="0.2">
      <c r="A11" s="80">
        <v>5</v>
      </c>
      <c r="B11" s="86" t="s">
        <v>125</v>
      </c>
      <c r="C11" s="67"/>
      <c r="D11" s="82">
        <v>4</v>
      </c>
      <c r="E11" s="83">
        <f>IFERROR(C11*Wykaz!$F$4,"-")</f>
        <v>0</v>
      </c>
      <c r="F11" s="84">
        <f t="shared" si="0"/>
        <v>1</v>
      </c>
      <c r="G11" s="403">
        <f t="shared" si="1"/>
        <v>0</v>
      </c>
      <c r="H11" s="79"/>
      <c r="I11" s="69"/>
    </row>
    <row r="12" spans="1:10" s="70" customFormat="1" x14ac:dyDescent="0.2">
      <c r="A12" s="80">
        <v>6</v>
      </c>
      <c r="B12" s="87" t="s">
        <v>38</v>
      </c>
      <c r="C12" s="67"/>
      <c r="D12" s="82">
        <v>0.5</v>
      </c>
      <c r="E12" s="83">
        <f>IFERROR(C12*Wykaz!$F$4,"-")</f>
        <v>0</v>
      </c>
      <c r="F12" s="84">
        <f t="shared" si="0"/>
        <v>1</v>
      </c>
      <c r="G12" s="403">
        <f t="shared" si="1"/>
        <v>0</v>
      </c>
      <c r="H12" s="79"/>
      <c r="I12" s="69"/>
    </row>
    <row r="13" spans="1:10" s="70" customFormat="1" x14ac:dyDescent="0.2">
      <c r="A13" s="80">
        <v>7</v>
      </c>
      <c r="B13" s="88" t="s">
        <v>8</v>
      </c>
      <c r="C13" s="67"/>
      <c r="D13" s="82">
        <v>5</v>
      </c>
      <c r="E13" s="83">
        <f>IFERROR(C13*Wykaz!$F$4,"-")</f>
        <v>0</v>
      </c>
      <c r="F13" s="84">
        <f t="shared" si="0"/>
        <v>1</v>
      </c>
      <c r="G13" s="403">
        <f t="shared" si="1"/>
        <v>0</v>
      </c>
      <c r="H13" s="79"/>
      <c r="I13" s="69"/>
    </row>
    <row r="14" spans="1:10" s="70" customFormat="1" ht="26.25" thickBot="1" x14ac:dyDescent="0.25">
      <c r="A14" s="89">
        <v>8</v>
      </c>
      <c r="B14" s="90" t="s">
        <v>120</v>
      </c>
      <c r="C14" s="68"/>
      <c r="D14" s="91">
        <v>5</v>
      </c>
      <c r="E14" s="92">
        <f>IFERROR(C14*Wykaz!$F$4,"-")</f>
        <v>0</v>
      </c>
      <c r="F14" s="93">
        <f t="shared" si="0"/>
        <v>1</v>
      </c>
      <c r="G14" s="403">
        <f t="shared" si="1"/>
        <v>0</v>
      </c>
      <c r="H14" s="79"/>
      <c r="I14" s="69"/>
    </row>
    <row r="15" spans="1:10" s="70" customFormat="1" x14ac:dyDescent="0.2">
      <c r="A15" s="94"/>
      <c r="J15" s="69"/>
    </row>
    <row r="16" spans="1:10" s="70" customFormat="1" x14ac:dyDescent="0.2">
      <c r="A16" s="94"/>
      <c r="J16" s="69"/>
    </row>
    <row r="17" spans="1:10" s="70" customFormat="1" x14ac:dyDescent="0.2">
      <c r="A17" s="94"/>
      <c r="J17" s="69"/>
    </row>
    <row r="18" spans="1:10" x14ac:dyDescent="0.2">
      <c r="A18" s="95"/>
      <c r="B18" s="94"/>
      <c r="C18" s="95"/>
    </row>
    <row r="19" spans="1:10" x14ac:dyDescent="0.2">
      <c r="A19" s="95"/>
      <c r="B19" s="94"/>
      <c r="C19" s="95"/>
    </row>
    <row r="20" spans="1:10" x14ac:dyDescent="0.2">
      <c r="A20" s="95"/>
      <c r="B20" s="94"/>
      <c r="C20" s="95"/>
    </row>
    <row r="21" spans="1:10" x14ac:dyDescent="0.2">
      <c r="A21" s="95"/>
      <c r="B21" s="94"/>
      <c r="C21" s="95"/>
    </row>
    <row r="22" spans="1:10" x14ac:dyDescent="0.2">
      <c r="A22" s="95"/>
      <c r="B22" s="94"/>
      <c r="C22" s="95"/>
    </row>
    <row r="23" spans="1:10" x14ac:dyDescent="0.2">
      <c r="A23" s="95"/>
      <c r="B23" s="94"/>
      <c r="C23" s="95"/>
    </row>
    <row r="24" spans="1:10" x14ac:dyDescent="0.2">
      <c r="A24" s="95"/>
      <c r="B24" s="94"/>
      <c r="C24" s="95"/>
    </row>
    <row r="25" spans="1:10" x14ac:dyDescent="0.2">
      <c r="A25" s="95"/>
      <c r="B25" s="94"/>
      <c r="C25" s="95"/>
    </row>
    <row r="26" spans="1:10" x14ac:dyDescent="0.2">
      <c r="A26" s="95"/>
      <c r="B26" s="94"/>
      <c r="C26" s="95"/>
      <c r="D26" s="95"/>
    </row>
    <row r="27" spans="1:10" x14ac:dyDescent="0.2">
      <c r="A27" s="95"/>
      <c r="B27" s="94"/>
      <c r="C27" s="95"/>
      <c r="D27" s="95"/>
    </row>
    <row r="28" spans="1:10" x14ac:dyDescent="0.2">
      <c r="A28" s="95"/>
      <c r="B28" s="94"/>
      <c r="C28" s="95"/>
      <c r="D28" s="95"/>
    </row>
    <row r="29" spans="1:10" x14ac:dyDescent="0.2">
      <c r="A29" s="95"/>
      <c r="B29" s="94"/>
      <c r="C29" s="95"/>
      <c r="D29" s="95"/>
    </row>
    <row r="30" spans="1:10" x14ac:dyDescent="0.2">
      <c r="A30" s="95"/>
      <c r="B30" s="94"/>
      <c r="C30" s="95"/>
      <c r="D30" s="95"/>
    </row>
    <row r="31" spans="1:10" x14ac:dyDescent="0.2">
      <c r="A31" s="95"/>
      <c r="B31" s="94"/>
      <c r="C31" s="95"/>
      <c r="D31" s="95"/>
    </row>
    <row r="32" spans="1:10" x14ac:dyDescent="0.2">
      <c r="A32" s="95"/>
      <c r="B32" s="94"/>
      <c r="C32" s="95"/>
      <c r="D32" s="95"/>
    </row>
    <row r="33" spans="1:4" x14ac:dyDescent="0.2">
      <c r="A33" s="95"/>
      <c r="B33" s="94"/>
      <c r="C33" s="95"/>
      <c r="D33" s="95"/>
    </row>
    <row r="34" spans="1:4" x14ac:dyDescent="0.2">
      <c r="A34" s="95"/>
      <c r="B34" s="94"/>
      <c r="C34" s="95"/>
      <c r="D34" s="95"/>
    </row>
    <row r="35" spans="1:4" x14ac:dyDescent="0.2">
      <c r="A35" s="95"/>
      <c r="B35" s="94"/>
      <c r="C35" s="95"/>
      <c r="D35" s="95"/>
    </row>
    <row r="36" spans="1:4" x14ac:dyDescent="0.2">
      <c r="A36" s="95"/>
      <c r="B36" s="94"/>
      <c r="C36" s="95"/>
      <c r="D36" s="95"/>
    </row>
    <row r="37" spans="1:4" x14ac:dyDescent="0.2">
      <c r="A37" s="95"/>
      <c r="B37" s="94"/>
      <c r="C37" s="95"/>
      <c r="D37" s="95"/>
    </row>
    <row r="38" spans="1:4" x14ac:dyDescent="0.2">
      <c r="A38" s="95"/>
      <c r="B38" s="94"/>
      <c r="C38" s="95"/>
      <c r="D38" s="95"/>
    </row>
    <row r="39" spans="1:4" x14ac:dyDescent="0.2">
      <c r="A39" s="95"/>
      <c r="B39" s="94"/>
      <c r="C39" s="95"/>
      <c r="D39" s="95"/>
    </row>
    <row r="40" spans="1:4" x14ac:dyDescent="0.2">
      <c r="A40" s="95"/>
      <c r="B40" s="94"/>
      <c r="C40" s="95"/>
      <c r="D40" s="95"/>
    </row>
    <row r="41" spans="1:4" x14ac:dyDescent="0.2">
      <c r="A41" s="95"/>
      <c r="B41" s="94"/>
      <c r="C41" s="95"/>
      <c r="D41" s="95"/>
    </row>
    <row r="42" spans="1:4" x14ac:dyDescent="0.2">
      <c r="A42" s="95"/>
      <c r="B42" s="94"/>
      <c r="C42" s="95"/>
      <c r="D42" s="95"/>
    </row>
    <row r="43" spans="1:4" x14ac:dyDescent="0.2">
      <c r="A43" s="95"/>
      <c r="B43" s="94"/>
      <c r="C43" s="95"/>
      <c r="D43" s="95"/>
    </row>
    <row r="44" spans="1:4" x14ac:dyDescent="0.2">
      <c r="A44" s="95"/>
      <c r="B44" s="94"/>
      <c r="C44" s="95"/>
      <c r="D44" s="95"/>
    </row>
    <row r="45" spans="1:4" x14ac:dyDescent="0.2">
      <c r="A45" s="95"/>
      <c r="B45" s="94"/>
      <c r="C45" s="95"/>
      <c r="D45" s="95"/>
    </row>
    <row r="46" spans="1:4" x14ac:dyDescent="0.2">
      <c r="A46" s="95"/>
      <c r="B46" s="94"/>
      <c r="C46" s="95"/>
      <c r="D46" s="95"/>
    </row>
    <row r="47" spans="1:4" x14ac:dyDescent="0.2">
      <c r="A47" s="95"/>
      <c r="B47" s="94"/>
      <c r="C47" s="95"/>
      <c r="D47" s="95"/>
    </row>
    <row r="48" spans="1:4" x14ac:dyDescent="0.2">
      <c r="A48" s="95"/>
      <c r="B48" s="94"/>
      <c r="C48" s="95"/>
      <c r="D48" s="95"/>
    </row>
    <row r="49" spans="1:4" x14ac:dyDescent="0.2">
      <c r="A49" s="95"/>
      <c r="B49" s="94"/>
      <c r="C49" s="95"/>
      <c r="D49" s="95"/>
    </row>
    <row r="50" spans="1:4" x14ac:dyDescent="0.2">
      <c r="A50" s="95"/>
      <c r="B50" s="94"/>
      <c r="C50" s="95"/>
      <c r="D50" s="95"/>
    </row>
    <row r="51" spans="1:4" x14ac:dyDescent="0.2">
      <c r="A51" s="95"/>
      <c r="B51" s="94"/>
      <c r="C51" s="95"/>
      <c r="D51" s="95"/>
    </row>
    <row r="52" spans="1:4" x14ac:dyDescent="0.2">
      <c r="A52" s="95"/>
      <c r="B52" s="94"/>
      <c r="C52" s="95"/>
      <c r="D52" s="95"/>
    </row>
    <row r="53" spans="1:4" x14ac:dyDescent="0.2">
      <c r="A53" s="95"/>
      <c r="B53" s="94"/>
      <c r="C53" s="95"/>
      <c r="D53" s="95"/>
    </row>
    <row r="54" spans="1:4" x14ac:dyDescent="0.2">
      <c r="A54" s="95"/>
      <c r="B54" s="94"/>
      <c r="C54" s="95"/>
      <c r="D54" s="95"/>
    </row>
    <row r="55" spans="1:4" x14ac:dyDescent="0.2">
      <c r="A55" s="95"/>
      <c r="B55" s="94"/>
      <c r="C55" s="95"/>
      <c r="D55" s="95"/>
    </row>
    <row r="56" spans="1:4" x14ac:dyDescent="0.2">
      <c r="A56" s="95"/>
      <c r="B56" s="94"/>
      <c r="C56" s="95"/>
      <c r="D56" s="95"/>
    </row>
    <row r="57" spans="1:4" x14ac:dyDescent="0.2">
      <c r="A57" s="95"/>
      <c r="B57" s="94"/>
      <c r="C57" s="95"/>
      <c r="D57" s="95"/>
    </row>
    <row r="58" spans="1:4" x14ac:dyDescent="0.2">
      <c r="A58" s="95"/>
      <c r="B58" s="94"/>
      <c r="C58" s="95"/>
      <c r="D58" s="95"/>
    </row>
    <row r="59" spans="1:4" x14ac:dyDescent="0.2">
      <c r="A59" s="95"/>
      <c r="B59" s="94"/>
      <c r="C59" s="95"/>
      <c r="D59" s="95"/>
    </row>
    <row r="60" spans="1:4" x14ac:dyDescent="0.2">
      <c r="A60" s="95"/>
      <c r="B60" s="94"/>
      <c r="C60" s="95"/>
      <c r="D60" s="95"/>
    </row>
    <row r="61" spans="1:4" x14ac:dyDescent="0.2">
      <c r="A61" s="95"/>
      <c r="B61" s="94"/>
      <c r="C61" s="95"/>
      <c r="D61" s="95"/>
    </row>
    <row r="62" spans="1:4" x14ac:dyDescent="0.2">
      <c r="A62" s="95"/>
      <c r="B62" s="94"/>
      <c r="C62" s="95"/>
      <c r="D62" s="95"/>
    </row>
    <row r="63" spans="1:4" x14ac:dyDescent="0.2">
      <c r="A63" s="95"/>
      <c r="B63" s="94"/>
      <c r="C63" s="95"/>
      <c r="D63" s="95"/>
    </row>
    <row r="64" spans="1:4" x14ac:dyDescent="0.2">
      <c r="A64" s="95"/>
      <c r="B64" s="94"/>
      <c r="C64" s="95"/>
      <c r="D64" s="95"/>
    </row>
    <row r="65" spans="1:4" x14ac:dyDescent="0.2">
      <c r="A65" s="95"/>
      <c r="B65" s="94"/>
      <c r="C65" s="95"/>
      <c r="D65" s="95"/>
    </row>
    <row r="66" spans="1:4" x14ac:dyDescent="0.2">
      <c r="A66" s="95"/>
      <c r="B66" s="94"/>
      <c r="C66" s="95"/>
      <c r="D66" s="95"/>
    </row>
    <row r="67" spans="1:4" x14ac:dyDescent="0.2">
      <c r="A67" s="95"/>
      <c r="B67" s="94"/>
      <c r="C67" s="95"/>
      <c r="D67" s="95"/>
    </row>
    <row r="68" spans="1:4" x14ac:dyDescent="0.2">
      <c r="A68" s="95"/>
      <c r="B68" s="94"/>
      <c r="C68" s="95"/>
      <c r="D68" s="95"/>
    </row>
    <row r="69" spans="1:4" x14ac:dyDescent="0.2">
      <c r="A69" s="95"/>
      <c r="B69" s="94"/>
      <c r="C69" s="95"/>
      <c r="D69" s="95"/>
    </row>
    <row r="70" spans="1:4" x14ac:dyDescent="0.2">
      <c r="A70" s="95"/>
      <c r="B70" s="94"/>
      <c r="C70" s="95"/>
      <c r="D70" s="95"/>
    </row>
    <row r="71" spans="1:4" x14ac:dyDescent="0.2">
      <c r="A71" s="95"/>
      <c r="B71" s="94"/>
      <c r="C71" s="95"/>
      <c r="D71" s="95"/>
    </row>
    <row r="72" spans="1:4" x14ac:dyDescent="0.2">
      <c r="A72" s="95"/>
      <c r="B72" s="94"/>
      <c r="C72" s="95"/>
      <c r="D72" s="95"/>
    </row>
    <row r="73" spans="1:4" x14ac:dyDescent="0.2">
      <c r="A73" s="95"/>
      <c r="B73" s="94"/>
      <c r="C73" s="95"/>
      <c r="D73" s="95"/>
    </row>
    <row r="74" spans="1:4" x14ac:dyDescent="0.2">
      <c r="A74" s="95"/>
      <c r="B74" s="94"/>
      <c r="C74" s="95"/>
      <c r="D74" s="95"/>
    </row>
    <row r="75" spans="1:4" x14ac:dyDescent="0.2">
      <c r="A75" s="95"/>
      <c r="B75" s="94"/>
      <c r="C75" s="95"/>
      <c r="D75" s="95"/>
    </row>
    <row r="76" spans="1:4" x14ac:dyDescent="0.2">
      <c r="A76" s="95"/>
      <c r="B76" s="94"/>
      <c r="C76" s="95"/>
      <c r="D76" s="95"/>
    </row>
    <row r="77" spans="1:4" x14ac:dyDescent="0.2">
      <c r="A77" s="95"/>
      <c r="B77" s="94"/>
      <c r="C77" s="95"/>
      <c r="D77" s="95"/>
    </row>
    <row r="78" spans="1:4" x14ac:dyDescent="0.2">
      <c r="A78" s="95"/>
      <c r="B78" s="94"/>
      <c r="C78" s="95"/>
      <c r="D78" s="95"/>
    </row>
    <row r="79" spans="1:4" x14ac:dyDescent="0.2">
      <c r="A79" s="95"/>
      <c r="B79" s="94"/>
      <c r="C79" s="95"/>
      <c r="D79" s="95"/>
    </row>
    <row r="80" spans="1:4" x14ac:dyDescent="0.2">
      <c r="A80" s="95"/>
      <c r="B80" s="94"/>
      <c r="C80" s="95"/>
      <c r="D80" s="95"/>
    </row>
    <row r="81" spans="1:4" x14ac:dyDescent="0.2">
      <c r="A81" s="95"/>
      <c r="B81" s="94"/>
      <c r="C81" s="95"/>
      <c r="D81" s="95"/>
    </row>
    <row r="82" spans="1:4" x14ac:dyDescent="0.2">
      <c r="A82" s="95"/>
      <c r="B82" s="94"/>
      <c r="C82" s="95"/>
      <c r="D82" s="95"/>
    </row>
    <row r="83" spans="1:4" x14ac:dyDescent="0.2">
      <c r="A83" s="95"/>
      <c r="B83" s="94"/>
      <c r="C83" s="95"/>
      <c r="D83" s="95"/>
    </row>
    <row r="84" spans="1:4" x14ac:dyDescent="0.2">
      <c r="A84" s="95"/>
      <c r="B84" s="94"/>
      <c r="C84" s="95"/>
      <c r="D84" s="95"/>
    </row>
    <row r="85" spans="1:4" x14ac:dyDescent="0.2">
      <c r="A85" s="95"/>
      <c r="B85" s="94"/>
      <c r="C85" s="95"/>
      <c r="D85" s="95"/>
    </row>
    <row r="86" spans="1:4" x14ac:dyDescent="0.2">
      <c r="A86" s="95"/>
      <c r="B86" s="94"/>
      <c r="C86" s="95"/>
      <c r="D86" s="95"/>
    </row>
    <row r="87" spans="1:4" x14ac:dyDescent="0.2">
      <c r="A87" s="95"/>
      <c r="B87" s="94"/>
      <c r="C87" s="95"/>
      <c r="D87" s="95"/>
    </row>
    <row r="88" spans="1:4" x14ac:dyDescent="0.2">
      <c r="A88" s="95"/>
      <c r="B88" s="94"/>
      <c r="C88" s="95"/>
      <c r="D88" s="95"/>
    </row>
    <row r="89" spans="1:4" x14ac:dyDescent="0.2">
      <c r="A89" s="95"/>
      <c r="B89" s="94"/>
      <c r="C89" s="95"/>
      <c r="D89" s="95"/>
    </row>
    <row r="90" spans="1:4" x14ac:dyDescent="0.2">
      <c r="A90" s="95"/>
      <c r="B90" s="94"/>
      <c r="C90" s="95"/>
      <c r="D90" s="95"/>
    </row>
    <row r="91" spans="1:4" x14ac:dyDescent="0.2">
      <c r="A91" s="95"/>
      <c r="B91" s="94"/>
      <c r="C91" s="95"/>
      <c r="D91" s="95"/>
    </row>
    <row r="92" spans="1:4" x14ac:dyDescent="0.2">
      <c r="A92" s="95"/>
      <c r="B92" s="94"/>
      <c r="C92" s="95"/>
      <c r="D92" s="95"/>
    </row>
    <row r="93" spans="1:4" x14ac:dyDescent="0.2">
      <c r="A93" s="95"/>
      <c r="B93" s="94"/>
      <c r="C93" s="95"/>
      <c r="D93" s="95"/>
    </row>
    <row r="94" spans="1:4" x14ac:dyDescent="0.2">
      <c r="A94" s="95"/>
      <c r="B94" s="94"/>
      <c r="C94" s="95"/>
      <c r="D94" s="95"/>
    </row>
    <row r="95" spans="1:4" x14ac:dyDescent="0.2">
      <c r="A95" s="95"/>
      <c r="B95" s="94"/>
      <c r="C95" s="95"/>
      <c r="D95" s="95"/>
    </row>
    <row r="96" spans="1:4" x14ac:dyDescent="0.2">
      <c r="A96" s="95"/>
      <c r="B96" s="94"/>
      <c r="C96" s="95"/>
      <c r="D96" s="95"/>
    </row>
    <row r="97" spans="1:4" x14ac:dyDescent="0.2">
      <c r="A97" s="95"/>
      <c r="B97" s="94"/>
      <c r="C97" s="95"/>
      <c r="D97" s="95"/>
    </row>
    <row r="98" spans="1:4" x14ac:dyDescent="0.2">
      <c r="A98" s="95"/>
      <c r="B98" s="94"/>
      <c r="C98" s="95"/>
      <c r="D98" s="95"/>
    </row>
    <row r="99" spans="1:4" x14ac:dyDescent="0.2">
      <c r="A99" s="95"/>
      <c r="B99" s="94"/>
      <c r="C99" s="95"/>
      <c r="D99" s="95"/>
    </row>
    <row r="100" spans="1:4" x14ac:dyDescent="0.2">
      <c r="A100" s="95"/>
      <c r="B100" s="94"/>
      <c r="C100" s="95"/>
      <c r="D100" s="95"/>
    </row>
    <row r="101" spans="1:4" x14ac:dyDescent="0.2">
      <c r="A101" s="95"/>
      <c r="B101" s="94"/>
      <c r="C101" s="95"/>
      <c r="D101" s="95"/>
    </row>
    <row r="102" spans="1:4" x14ac:dyDescent="0.2">
      <c r="A102" s="95"/>
      <c r="B102" s="94"/>
      <c r="C102" s="95"/>
      <c r="D102" s="95"/>
    </row>
    <row r="103" spans="1:4" x14ac:dyDescent="0.2">
      <c r="A103" s="95"/>
      <c r="B103" s="94"/>
      <c r="C103" s="95"/>
      <c r="D103" s="95"/>
    </row>
    <row r="104" spans="1:4" x14ac:dyDescent="0.2">
      <c r="A104" s="95"/>
      <c r="B104" s="94"/>
      <c r="C104" s="95"/>
      <c r="D104" s="95"/>
    </row>
    <row r="105" spans="1:4" x14ac:dyDescent="0.2">
      <c r="A105" s="95"/>
      <c r="B105" s="94"/>
      <c r="C105" s="95"/>
      <c r="D105" s="95"/>
    </row>
    <row r="106" spans="1:4" x14ac:dyDescent="0.2">
      <c r="A106" s="95"/>
      <c r="B106" s="94"/>
      <c r="C106" s="95"/>
      <c r="D106" s="95"/>
    </row>
    <row r="107" spans="1:4" x14ac:dyDescent="0.2">
      <c r="A107" s="95"/>
      <c r="B107" s="94"/>
      <c r="C107" s="95"/>
      <c r="D107" s="95"/>
    </row>
    <row r="108" spans="1:4" x14ac:dyDescent="0.2">
      <c r="A108" s="95"/>
      <c r="B108" s="94"/>
      <c r="C108" s="95"/>
      <c r="D108" s="95"/>
    </row>
    <row r="109" spans="1:4" x14ac:dyDescent="0.2">
      <c r="A109" s="95"/>
      <c r="B109" s="94"/>
      <c r="C109" s="95"/>
      <c r="D109" s="95"/>
    </row>
    <row r="110" spans="1:4" x14ac:dyDescent="0.2">
      <c r="A110" s="95"/>
      <c r="B110" s="94"/>
      <c r="C110" s="95"/>
      <c r="D110" s="95"/>
    </row>
    <row r="111" spans="1:4" x14ac:dyDescent="0.2">
      <c r="A111" s="95"/>
      <c r="B111" s="94"/>
      <c r="C111" s="95"/>
      <c r="D111" s="95"/>
    </row>
    <row r="112" spans="1:4" x14ac:dyDescent="0.2">
      <c r="A112" s="95"/>
      <c r="B112" s="94"/>
      <c r="C112" s="95"/>
      <c r="D112" s="95"/>
    </row>
    <row r="113" spans="1:4" x14ac:dyDescent="0.2">
      <c r="A113" s="95"/>
      <c r="B113" s="94"/>
      <c r="C113" s="95"/>
      <c r="D113" s="95"/>
    </row>
    <row r="114" spans="1:4" x14ac:dyDescent="0.2">
      <c r="A114" s="95"/>
      <c r="B114" s="94"/>
      <c r="C114" s="95"/>
      <c r="D114" s="95"/>
    </row>
    <row r="115" spans="1:4" x14ac:dyDescent="0.2">
      <c r="A115" s="95"/>
      <c r="B115" s="94"/>
      <c r="C115" s="95"/>
      <c r="D115" s="95"/>
    </row>
    <row r="116" spans="1:4" x14ac:dyDescent="0.2">
      <c r="A116" s="95"/>
      <c r="B116" s="94"/>
      <c r="C116" s="95"/>
      <c r="D116" s="95"/>
    </row>
    <row r="117" spans="1:4" x14ac:dyDescent="0.2">
      <c r="A117" s="95"/>
      <c r="B117" s="94"/>
      <c r="C117" s="95"/>
      <c r="D117" s="95"/>
    </row>
    <row r="118" spans="1:4" x14ac:dyDescent="0.2">
      <c r="A118" s="95"/>
      <c r="B118" s="94"/>
      <c r="C118" s="95"/>
      <c r="D118" s="95"/>
    </row>
    <row r="119" spans="1:4" x14ac:dyDescent="0.2">
      <c r="A119" s="95"/>
      <c r="B119" s="94"/>
      <c r="C119" s="95"/>
      <c r="D119" s="95"/>
    </row>
    <row r="120" spans="1:4" x14ac:dyDescent="0.2">
      <c r="A120" s="95"/>
      <c r="B120" s="94"/>
      <c r="C120" s="95"/>
      <c r="D120" s="95"/>
    </row>
    <row r="121" spans="1:4" x14ac:dyDescent="0.2">
      <c r="A121" s="95"/>
      <c r="B121" s="94"/>
      <c r="C121" s="95"/>
      <c r="D121" s="95"/>
    </row>
    <row r="122" spans="1:4" x14ac:dyDescent="0.2">
      <c r="A122" s="95"/>
      <c r="B122" s="94"/>
      <c r="C122" s="95"/>
      <c r="D122" s="95"/>
    </row>
    <row r="123" spans="1:4" x14ac:dyDescent="0.2">
      <c r="A123" s="95"/>
      <c r="B123" s="94"/>
      <c r="C123" s="95"/>
      <c r="D123" s="95"/>
    </row>
    <row r="124" spans="1:4" x14ac:dyDescent="0.2">
      <c r="A124" s="95"/>
      <c r="B124" s="94"/>
      <c r="C124" s="95"/>
      <c r="D124" s="95"/>
    </row>
    <row r="125" spans="1:4" x14ac:dyDescent="0.2">
      <c r="A125" s="95"/>
      <c r="B125" s="94"/>
      <c r="C125" s="95"/>
      <c r="D125" s="95"/>
    </row>
    <row r="126" spans="1:4" x14ac:dyDescent="0.2">
      <c r="A126" s="95"/>
      <c r="B126" s="94"/>
      <c r="C126" s="95"/>
      <c r="D126" s="95"/>
    </row>
    <row r="127" spans="1:4" x14ac:dyDescent="0.2">
      <c r="A127" s="95"/>
      <c r="B127" s="94"/>
      <c r="C127" s="95"/>
      <c r="D127" s="95"/>
    </row>
    <row r="128" spans="1:4" x14ac:dyDescent="0.2">
      <c r="A128" s="95"/>
      <c r="B128" s="94"/>
      <c r="C128" s="95"/>
      <c r="D128" s="95"/>
    </row>
    <row r="129" spans="1:4" x14ac:dyDescent="0.2">
      <c r="A129" s="95"/>
      <c r="B129" s="94"/>
      <c r="C129" s="95"/>
      <c r="D129" s="95"/>
    </row>
    <row r="130" spans="1:4" x14ac:dyDescent="0.2">
      <c r="A130" s="95"/>
      <c r="B130" s="94"/>
      <c r="C130" s="95"/>
      <c r="D130" s="95"/>
    </row>
    <row r="131" spans="1:4" x14ac:dyDescent="0.2">
      <c r="A131" s="95"/>
      <c r="B131" s="94"/>
      <c r="C131" s="95"/>
      <c r="D131" s="95"/>
    </row>
    <row r="132" spans="1:4" x14ac:dyDescent="0.2">
      <c r="A132" s="95"/>
      <c r="B132" s="94"/>
      <c r="C132" s="95"/>
      <c r="D132" s="95"/>
    </row>
    <row r="133" spans="1:4" x14ac:dyDescent="0.2">
      <c r="A133" s="95"/>
      <c r="B133" s="94"/>
      <c r="C133" s="95"/>
      <c r="D133" s="95"/>
    </row>
    <row r="134" spans="1:4" x14ac:dyDescent="0.2">
      <c r="A134" s="95"/>
      <c r="B134" s="94"/>
      <c r="C134" s="95"/>
      <c r="D134" s="95"/>
    </row>
    <row r="135" spans="1:4" x14ac:dyDescent="0.2">
      <c r="A135" s="95"/>
      <c r="B135" s="94"/>
      <c r="C135" s="95"/>
      <c r="D135" s="95"/>
    </row>
    <row r="136" spans="1:4" x14ac:dyDescent="0.2">
      <c r="A136" s="95"/>
      <c r="B136" s="94"/>
      <c r="C136" s="95"/>
      <c r="D136" s="95"/>
    </row>
    <row r="137" spans="1:4" x14ac:dyDescent="0.2">
      <c r="A137" s="95"/>
      <c r="B137" s="94"/>
      <c r="C137" s="95"/>
      <c r="D137" s="95"/>
    </row>
    <row r="138" spans="1:4" x14ac:dyDescent="0.2">
      <c r="A138" s="95"/>
      <c r="B138" s="94"/>
      <c r="C138" s="95"/>
      <c r="D138" s="95"/>
    </row>
    <row r="139" spans="1:4" x14ac:dyDescent="0.2">
      <c r="A139" s="95"/>
      <c r="B139" s="94"/>
      <c r="C139" s="95"/>
      <c r="D139" s="95"/>
    </row>
    <row r="140" spans="1:4" x14ac:dyDescent="0.2">
      <c r="A140" s="95"/>
      <c r="B140" s="94"/>
      <c r="C140" s="95"/>
      <c r="D140" s="95"/>
    </row>
    <row r="141" spans="1:4" x14ac:dyDescent="0.2">
      <c r="A141" s="95"/>
      <c r="B141" s="94"/>
      <c r="C141" s="95"/>
      <c r="D141" s="95"/>
    </row>
    <row r="142" spans="1:4" x14ac:dyDescent="0.2">
      <c r="A142" s="95"/>
      <c r="B142" s="94"/>
      <c r="C142" s="95"/>
      <c r="D142" s="95"/>
    </row>
    <row r="143" spans="1:4" x14ac:dyDescent="0.2">
      <c r="A143" s="95"/>
      <c r="B143" s="94"/>
      <c r="C143" s="95"/>
      <c r="D143" s="95"/>
    </row>
    <row r="144" spans="1:4" x14ac:dyDescent="0.2">
      <c r="A144" s="95"/>
      <c r="B144" s="94"/>
      <c r="C144" s="95"/>
      <c r="D144" s="95"/>
    </row>
    <row r="145" spans="1:4" x14ac:dyDescent="0.2">
      <c r="A145" s="95"/>
      <c r="B145" s="94"/>
      <c r="C145" s="95"/>
      <c r="D145" s="95"/>
    </row>
    <row r="146" spans="1:4" x14ac:dyDescent="0.2">
      <c r="A146" s="95"/>
      <c r="B146" s="94"/>
      <c r="C146" s="95"/>
      <c r="D146" s="95"/>
    </row>
    <row r="147" spans="1:4" x14ac:dyDescent="0.2">
      <c r="A147" s="95"/>
      <c r="B147" s="94"/>
      <c r="C147" s="95"/>
      <c r="D147" s="95"/>
    </row>
    <row r="148" spans="1:4" x14ac:dyDescent="0.2">
      <c r="A148" s="95"/>
      <c r="B148" s="94"/>
      <c r="C148" s="95"/>
      <c r="D148" s="95"/>
    </row>
    <row r="149" spans="1:4" x14ac:dyDescent="0.2">
      <c r="A149" s="95"/>
      <c r="B149" s="94"/>
      <c r="C149" s="95"/>
      <c r="D149" s="95"/>
    </row>
    <row r="150" spans="1:4" x14ac:dyDescent="0.2">
      <c r="A150" s="95"/>
      <c r="B150" s="94"/>
      <c r="C150" s="95"/>
      <c r="D150" s="95"/>
    </row>
    <row r="151" spans="1:4" x14ac:dyDescent="0.2">
      <c r="A151" s="95"/>
      <c r="B151" s="94"/>
      <c r="C151" s="95"/>
      <c r="D151" s="95"/>
    </row>
    <row r="152" spans="1:4" x14ac:dyDescent="0.2">
      <c r="A152" s="95"/>
      <c r="B152" s="94"/>
      <c r="C152" s="95"/>
      <c r="D152" s="95"/>
    </row>
    <row r="153" spans="1:4" x14ac:dyDescent="0.2">
      <c r="A153" s="95"/>
      <c r="B153" s="94"/>
      <c r="C153" s="95"/>
      <c r="D153" s="95"/>
    </row>
    <row r="154" spans="1:4" x14ac:dyDescent="0.2">
      <c r="A154" s="95"/>
      <c r="B154" s="94"/>
      <c r="C154" s="95"/>
      <c r="D154" s="95"/>
    </row>
    <row r="155" spans="1:4" x14ac:dyDescent="0.2">
      <c r="A155" s="95"/>
      <c r="B155" s="94"/>
      <c r="C155" s="95"/>
      <c r="D155" s="95"/>
    </row>
    <row r="156" spans="1:4" x14ac:dyDescent="0.2">
      <c r="A156" s="95"/>
      <c r="B156" s="94"/>
      <c r="C156" s="95"/>
      <c r="D156" s="95"/>
    </row>
    <row r="157" spans="1:4" x14ac:dyDescent="0.2">
      <c r="A157" s="95"/>
      <c r="B157" s="94"/>
      <c r="C157" s="95"/>
      <c r="D157" s="95"/>
    </row>
    <row r="158" spans="1:4" x14ac:dyDescent="0.2">
      <c r="A158" s="95"/>
      <c r="B158" s="94"/>
      <c r="C158" s="95"/>
      <c r="D158" s="95"/>
    </row>
    <row r="159" spans="1:4" x14ac:dyDescent="0.2">
      <c r="A159" s="95"/>
      <c r="B159" s="94"/>
      <c r="C159" s="95"/>
      <c r="D159" s="95"/>
    </row>
    <row r="160" spans="1:4" x14ac:dyDescent="0.2">
      <c r="A160" s="95"/>
      <c r="B160" s="94"/>
      <c r="C160" s="95"/>
      <c r="D160" s="95"/>
    </row>
    <row r="161" spans="1:4" x14ac:dyDescent="0.2">
      <c r="A161" s="95"/>
      <c r="B161" s="94"/>
      <c r="C161" s="95"/>
      <c r="D161" s="95"/>
    </row>
    <row r="162" spans="1:4" x14ac:dyDescent="0.2">
      <c r="A162" s="95"/>
      <c r="B162" s="94"/>
      <c r="C162" s="95"/>
      <c r="D162" s="95"/>
    </row>
    <row r="163" spans="1:4" x14ac:dyDescent="0.2">
      <c r="A163" s="95"/>
      <c r="B163" s="94"/>
      <c r="C163" s="95"/>
      <c r="D163" s="95"/>
    </row>
    <row r="164" spans="1:4" x14ac:dyDescent="0.2">
      <c r="A164" s="95"/>
      <c r="B164" s="94"/>
      <c r="C164" s="95"/>
      <c r="D164" s="95"/>
    </row>
    <row r="165" spans="1:4" x14ac:dyDescent="0.2">
      <c r="A165" s="95"/>
      <c r="B165" s="94"/>
      <c r="C165" s="95"/>
      <c r="D165" s="95"/>
    </row>
    <row r="166" spans="1:4" x14ac:dyDescent="0.2">
      <c r="A166" s="95"/>
      <c r="B166" s="94"/>
      <c r="C166" s="95"/>
      <c r="D166" s="95"/>
    </row>
    <row r="167" spans="1:4" x14ac:dyDescent="0.2">
      <c r="A167" s="95"/>
      <c r="B167" s="94"/>
      <c r="C167" s="95"/>
      <c r="D167" s="95"/>
    </row>
    <row r="168" spans="1:4" x14ac:dyDescent="0.2">
      <c r="A168" s="95"/>
      <c r="B168" s="94"/>
      <c r="C168" s="95"/>
      <c r="D168" s="95"/>
    </row>
    <row r="169" spans="1:4" x14ac:dyDescent="0.2">
      <c r="A169" s="95"/>
      <c r="B169" s="94"/>
      <c r="C169" s="95"/>
      <c r="D169" s="95"/>
    </row>
  </sheetData>
  <sheetProtection algorithmName="SHA-512" hashValue="Dc6VRIGVhhjVxD5WPxm3g5BrafCW3lJ7Z3ISqBm4rj/eKcRAPZ7k9UpX4iYa1xoRFCwYPe89mpQa0o1uScEOQg==" saltValue="zFsVUqH2gvgAJrt8SHr3XA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E77A2C5-81E0-4B6C-8F15-FEC65AB5FA8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E1B2-8868-47EE-812D-9F3593FECE12}">
  <sheetPr codeName="Arkusz6">
    <pageSetUpPr fitToPage="1"/>
  </sheetPr>
  <dimension ref="A1:J61"/>
  <sheetViews>
    <sheetView zoomScaleNormal="100" zoomScaleSheetLayoutView="100" workbookViewId="0">
      <selection activeCell="C6" sqref="C6:C13"/>
    </sheetView>
  </sheetViews>
  <sheetFormatPr defaultRowHeight="12.75" x14ac:dyDescent="0.2"/>
  <cols>
    <col min="1" max="1" width="4.7109375" style="54" customWidth="1"/>
    <col min="2" max="2" width="45.7109375" style="96" customWidth="1"/>
    <col min="3" max="3" width="17.7109375" style="54" customWidth="1"/>
    <col min="4" max="4" width="14.7109375" style="54" customWidth="1"/>
    <col min="5" max="5" width="30.7109375" style="54" customWidth="1"/>
    <col min="6" max="6" width="15.7109375" style="54" customWidth="1"/>
    <col min="7" max="7" width="15.7109375" style="54" hidden="1" customWidth="1"/>
    <col min="8" max="16384" width="9.140625" style="54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5</v>
      </c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97" t="s">
        <v>199</v>
      </c>
    </row>
    <row r="5" spans="1:10" ht="13.5" thickBot="1" x14ac:dyDescent="0.25">
      <c r="A5" s="569" t="s">
        <v>174</v>
      </c>
      <c r="B5" s="570"/>
      <c r="C5" s="58"/>
      <c r="D5" s="55"/>
      <c r="E5" s="59"/>
      <c r="F5" s="98">
        <f>SUBTOTAL(9,F7:F13)</f>
        <v>7</v>
      </c>
      <c r="G5" s="54">
        <f>SUBTOTAL(9,G7:G13)</f>
        <v>0</v>
      </c>
    </row>
    <row r="6" spans="1:10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99" t="s">
        <v>199</v>
      </c>
    </row>
    <row r="7" spans="1:10" ht="25.5" x14ac:dyDescent="0.2">
      <c r="A7" s="100">
        <v>1</v>
      </c>
      <c r="B7" s="75" t="s">
        <v>124</v>
      </c>
      <c r="C7" s="66"/>
      <c r="D7" s="76">
        <v>1</v>
      </c>
      <c r="E7" s="101">
        <f>IFERROR(C7*Wykaz!$F$4,"-")</f>
        <v>0</v>
      </c>
      <c r="F7" s="102">
        <f t="shared" ref="F7:F13" si="0">IF((OR(C7=0,C7="",NOT(ISNUMBER(C7))))=TRUE,1,0)</f>
        <v>1</v>
      </c>
      <c r="G7" s="404">
        <f t="shared" ref="G7:G13" si="1">IFERROR(D7*E7,"-")</f>
        <v>0</v>
      </c>
      <c r="H7" s="103"/>
      <c r="I7" s="103"/>
    </row>
    <row r="8" spans="1:10" ht="25.5" x14ac:dyDescent="0.2">
      <c r="A8" s="104">
        <v>2</v>
      </c>
      <c r="B8" s="81" t="s">
        <v>122</v>
      </c>
      <c r="C8" s="67"/>
      <c r="D8" s="82">
        <v>1</v>
      </c>
      <c r="E8" s="105">
        <f>IFERROR(C8*Wykaz!$F$4,"-")</f>
        <v>0</v>
      </c>
      <c r="F8" s="106">
        <f t="shared" si="0"/>
        <v>1</v>
      </c>
      <c r="G8" s="404">
        <f t="shared" si="1"/>
        <v>0</v>
      </c>
      <c r="H8" s="103"/>
      <c r="I8" s="103"/>
    </row>
    <row r="9" spans="1:10" ht="25.5" x14ac:dyDescent="0.2">
      <c r="A9" s="104">
        <v>3</v>
      </c>
      <c r="B9" s="81" t="s">
        <v>123</v>
      </c>
      <c r="C9" s="67"/>
      <c r="D9" s="82">
        <v>1</v>
      </c>
      <c r="E9" s="105">
        <f>IFERROR(C9*Wykaz!$F$4,"-")</f>
        <v>0</v>
      </c>
      <c r="F9" s="106">
        <f t="shared" si="0"/>
        <v>1</v>
      </c>
      <c r="G9" s="404">
        <f t="shared" si="1"/>
        <v>0</v>
      </c>
      <c r="H9" s="103"/>
      <c r="I9" s="103"/>
    </row>
    <row r="10" spans="1:10" ht="14.25" x14ac:dyDescent="0.2">
      <c r="A10" s="104">
        <v>4</v>
      </c>
      <c r="B10" s="86" t="s">
        <v>125</v>
      </c>
      <c r="C10" s="67"/>
      <c r="D10" s="82">
        <v>4</v>
      </c>
      <c r="E10" s="105">
        <f>IFERROR(C10*Wykaz!$F$4,"-")</f>
        <v>0</v>
      </c>
      <c r="F10" s="106">
        <f t="shared" si="0"/>
        <v>1</v>
      </c>
      <c r="G10" s="404">
        <f t="shared" si="1"/>
        <v>0</v>
      </c>
      <c r="H10" s="103"/>
      <c r="I10" s="103"/>
    </row>
    <row r="11" spans="1:10" s="110" customFormat="1" x14ac:dyDescent="0.2">
      <c r="A11" s="107">
        <v>5</v>
      </c>
      <c r="B11" s="87" t="s">
        <v>38</v>
      </c>
      <c r="C11" s="67"/>
      <c r="D11" s="82">
        <v>0.5</v>
      </c>
      <c r="E11" s="108">
        <f>IFERROR(C11*Wykaz!$F$4,"-")</f>
        <v>0</v>
      </c>
      <c r="F11" s="109">
        <f t="shared" si="0"/>
        <v>1</v>
      </c>
      <c r="G11" s="405">
        <f t="shared" si="1"/>
        <v>0</v>
      </c>
      <c r="H11" s="111"/>
      <c r="I11" s="111"/>
    </row>
    <row r="12" spans="1:10" x14ac:dyDescent="0.2">
      <c r="A12" s="104">
        <v>6</v>
      </c>
      <c r="B12" s="88" t="s">
        <v>8</v>
      </c>
      <c r="C12" s="67"/>
      <c r="D12" s="82">
        <v>5</v>
      </c>
      <c r="E12" s="105">
        <f>IFERROR(C12*Wykaz!$F$4,"-")</f>
        <v>0</v>
      </c>
      <c r="F12" s="106">
        <f t="shared" si="0"/>
        <v>1</v>
      </c>
      <c r="G12" s="404">
        <f t="shared" si="1"/>
        <v>0</v>
      </c>
      <c r="H12" s="103"/>
      <c r="I12" s="103"/>
    </row>
    <row r="13" spans="1:10" s="110" customFormat="1" ht="26.25" thickBot="1" x14ac:dyDescent="0.25">
      <c r="A13" s="112">
        <v>7</v>
      </c>
      <c r="B13" s="90" t="s">
        <v>120</v>
      </c>
      <c r="C13" s="68"/>
      <c r="D13" s="91">
        <v>2</v>
      </c>
      <c r="E13" s="113">
        <f>IFERROR(C13*Wykaz!$F$4,"-")</f>
        <v>0</v>
      </c>
      <c r="F13" s="114">
        <f t="shared" si="0"/>
        <v>1</v>
      </c>
      <c r="G13" s="405">
        <f t="shared" si="1"/>
        <v>0</v>
      </c>
      <c r="H13" s="111"/>
      <c r="I13" s="111"/>
    </row>
    <row r="14" spans="1:10" s="96" customFormat="1" x14ac:dyDescent="0.2">
      <c r="A14" s="115"/>
      <c r="B14" s="116"/>
      <c r="J14" s="103"/>
    </row>
    <row r="15" spans="1:10" s="96" customFormat="1" x14ac:dyDescent="0.2">
      <c r="A15" s="115"/>
      <c r="B15" s="116"/>
      <c r="J15" s="103"/>
    </row>
    <row r="16" spans="1:10" s="96" customFormat="1" x14ac:dyDescent="0.2">
      <c r="A16" s="115"/>
      <c r="B16" s="116"/>
      <c r="J16" s="103"/>
    </row>
    <row r="17" spans="1:10" s="96" customFormat="1" x14ac:dyDescent="0.2">
      <c r="A17" s="115"/>
      <c r="B17" s="116"/>
      <c r="J17" s="103"/>
    </row>
    <row r="18" spans="1:10" s="96" customFormat="1" x14ac:dyDescent="0.2">
      <c r="A18" s="116"/>
      <c r="B18" s="116"/>
      <c r="J18" s="103"/>
    </row>
    <row r="19" spans="1:10" s="96" customFormat="1" x14ac:dyDescent="0.2">
      <c r="A19" s="116"/>
      <c r="B19" s="116"/>
      <c r="J19" s="103"/>
    </row>
    <row r="20" spans="1:10" x14ac:dyDescent="0.2">
      <c r="A20" s="110"/>
      <c r="B20" s="116"/>
      <c r="C20" s="110"/>
      <c r="J20" s="103"/>
    </row>
    <row r="21" spans="1:10" x14ac:dyDescent="0.2">
      <c r="A21" s="110"/>
      <c r="B21" s="116"/>
      <c r="C21" s="110"/>
      <c r="J21" s="103"/>
    </row>
    <row r="22" spans="1:10" x14ac:dyDescent="0.2">
      <c r="A22" s="110"/>
      <c r="B22" s="116"/>
      <c r="C22" s="110"/>
      <c r="J22" s="103"/>
    </row>
    <row r="23" spans="1:10" x14ac:dyDescent="0.2">
      <c r="A23" s="110"/>
      <c r="B23" s="116"/>
      <c r="C23" s="110"/>
      <c r="J23" s="103"/>
    </row>
    <row r="24" spans="1:10" x14ac:dyDescent="0.2">
      <c r="A24" s="110"/>
      <c r="B24" s="116"/>
      <c r="C24" s="110"/>
      <c r="J24" s="103"/>
    </row>
    <row r="25" spans="1:10" x14ac:dyDescent="0.2">
      <c r="A25" s="110"/>
      <c r="B25" s="116"/>
      <c r="C25" s="110"/>
      <c r="J25" s="103"/>
    </row>
    <row r="26" spans="1:10" x14ac:dyDescent="0.2">
      <c r="A26" s="110"/>
      <c r="B26" s="116"/>
      <c r="C26" s="110"/>
      <c r="D26" s="117"/>
      <c r="J26" s="103"/>
    </row>
    <row r="27" spans="1:10" x14ac:dyDescent="0.2">
      <c r="A27" s="110"/>
      <c r="B27" s="116"/>
      <c r="C27" s="110"/>
      <c r="D27" s="117"/>
      <c r="J27" s="103"/>
    </row>
    <row r="28" spans="1:10" x14ac:dyDescent="0.2">
      <c r="A28" s="110"/>
      <c r="B28" s="116"/>
      <c r="C28" s="110"/>
      <c r="D28" s="117"/>
      <c r="J28" s="103"/>
    </row>
    <row r="29" spans="1:10" x14ac:dyDescent="0.2">
      <c r="A29" s="110"/>
      <c r="B29" s="116"/>
      <c r="C29" s="110"/>
      <c r="D29" s="117"/>
      <c r="J29" s="103"/>
    </row>
    <row r="30" spans="1:10" x14ac:dyDescent="0.2">
      <c r="A30" s="110"/>
      <c r="B30" s="116"/>
      <c r="C30" s="110"/>
      <c r="D30" s="117"/>
      <c r="J30" s="103"/>
    </row>
    <row r="31" spans="1:10" x14ac:dyDescent="0.2">
      <c r="A31" s="110"/>
      <c r="B31" s="116"/>
      <c r="C31" s="110"/>
      <c r="D31" s="117"/>
      <c r="J31" s="103"/>
    </row>
    <row r="32" spans="1:10" x14ac:dyDescent="0.2">
      <c r="A32" s="110"/>
      <c r="B32" s="116"/>
      <c r="C32" s="110"/>
      <c r="D32" s="117"/>
      <c r="J32" s="103"/>
    </row>
    <row r="33" spans="1:10" x14ac:dyDescent="0.2">
      <c r="A33" s="110"/>
      <c r="B33" s="116"/>
      <c r="C33" s="110"/>
      <c r="D33" s="117"/>
      <c r="J33" s="103"/>
    </row>
    <row r="34" spans="1:10" x14ac:dyDescent="0.2">
      <c r="A34" s="110"/>
      <c r="B34" s="116"/>
      <c r="C34" s="110"/>
      <c r="D34" s="117"/>
      <c r="J34" s="103"/>
    </row>
    <row r="35" spans="1:10" x14ac:dyDescent="0.2">
      <c r="A35" s="110"/>
      <c r="B35" s="116"/>
      <c r="C35" s="110"/>
      <c r="D35" s="117"/>
      <c r="J35" s="103"/>
    </row>
    <row r="36" spans="1:10" x14ac:dyDescent="0.2">
      <c r="A36" s="110"/>
      <c r="B36" s="116"/>
      <c r="C36" s="110"/>
      <c r="D36" s="117"/>
      <c r="J36" s="103"/>
    </row>
    <row r="37" spans="1:10" x14ac:dyDescent="0.2">
      <c r="A37" s="110"/>
      <c r="B37" s="116"/>
      <c r="C37" s="110"/>
      <c r="D37" s="117"/>
      <c r="J37" s="103"/>
    </row>
    <row r="38" spans="1:10" x14ac:dyDescent="0.2">
      <c r="A38" s="110"/>
      <c r="B38" s="116"/>
      <c r="C38" s="110"/>
      <c r="D38" s="117"/>
      <c r="J38" s="103"/>
    </row>
    <row r="39" spans="1:10" x14ac:dyDescent="0.2">
      <c r="A39" s="110"/>
      <c r="B39" s="116"/>
      <c r="C39" s="110"/>
      <c r="D39" s="117"/>
      <c r="J39" s="103"/>
    </row>
    <row r="40" spans="1:10" x14ac:dyDescent="0.2">
      <c r="A40" s="110"/>
      <c r="B40" s="116"/>
      <c r="C40" s="110"/>
      <c r="D40" s="117"/>
      <c r="J40" s="103"/>
    </row>
    <row r="41" spans="1:10" x14ac:dyDescent="0.2">
      <c r="A41" s="110"/>
      <c r="B41" s="116"/>
      <c r="C41" s="110"/>
      <c r="D41" s="117"/>
      <c r="J41" s="103"/>
    </row>
    <row r="42" spans="1:10" x14ac:dyDescent="0.2">
      <c r="A42" s="110"/>
      <c r="B42" s="116"/>
      <c r="C42" s="110"/>
      <c r="D42" s="117"/>
      <c r="J42" s="103"/>
    </row>
    <row r="43" spans="1:10" x14ac:dyDescent="0.2">
      <c r="A43" s="110"/>
      <c r="B43" s="116"/>
      <c r="C43" s="110"/>
      <c r="D43" s="117"/>
      <c r="J43" s="103"/>
    </row>
    <row r="44" spans="1:10" x14ac:dyDescent="0.2">
      <c r="A44" s="110"/>
      <c r="B44" s="116"/>
      <c r="C44" s="110"/>
      <c r="D44" s="118"/>
      <c r="J44" s="103"/>
    </row>
    <row r="45" spans="1:10" x14ac:dyDescent="0.2">
      <c r="A45" s="110"/>
      <c r="B45" s="116"/>
      <c r="C45" s="110"/>
      <c r="D45" s="119"/>
      <c r="J45" s="103"/>
    </row>
    <row r="46" spans="1:10" x14ac:dyDescent="0.2">
      <c r="A46" s="110"/>
      <c r="B46" s="116"/>
      <c r="C46" s="110"/>
      <c r="D46" s="118"/>
      <c r="J46" s="103"/>
    </row>
    <row r="47" spans="1:10" x14ac:dyDescent="0.2">
      <c r="A47" s="110"/>
      <c r="B47" s="116"/>
      <c r="C47" s="110"/>
      <c r="D47" s="118"/>
      <c r="J47" s="103"/>
    </row>
    <row r="48" spans="1:10" x14ac:dyDescent="0.2">
      <c r="A48" s="110"/>
      <c r="B48" s="116"/>
      <c r="C48" s="110"/>
      <c r="D48" s="118"/>
      <c r="J48" s="103"/>
    </row>
    <row r="49" spans="1:10" x14ac:dyDescent="0.2">
      <c r="A49" s="110"/>
      <c r="B49" s="116"/>
      <c r="C49" s="110"/>
      <c r="D49" s="118"/>
      <c r="J49" s="103"/>
    </row>
    <row r="50" spans="1:10" x14ac:dyDescent="0.2">
      <c r="A50" s="110"/>
      <c r="B50" s="116"/>
      <c r="C50" s="110"/>
      <c r="D50" s="120"/>
      <c r="J50" s="103"/>
    </row>
    <row r="51" spans="1:10" x14ac:dyDescent="0.2">
      <c r="A51" s="110"/>
      <c r="B51" s="116"/>
      <c r="C51" s="110"/>
      <c r="D51" s="110"/>
      <c r="J51" s="103"/>
    </row>
    <row r="52" spans="1:10" x14ac:dyDescent="0.2">
      <c r="A52" s="110"/>
      <c r="B52" s="116"/>
      <c r="C52" s="110"/>
      <c r="D52" s="110"/>
      <c r="J52" s="103"/>
    </row>
    <row r="53" spans="1:10" x14ac:dyDescent="0.2">
      <c r="A53" s="110"/>
      <c r="B53" s="116"/>
      <c r="C53" s="110"/>
      <c r="D53" s="110"/>
      <c r="J53" s="103"/>
    </row>
    <row r="54" spans="1:10" x14ac:dyDescent="0.2">
      <c r="A54" s="110"/>
      <c r="B54" s="116"/>
      <c r="C54" s="110"/>
      <c r="D54" s="110"/>
      <c r="J54" s="103"/>
    </row>
    <row r="55" spans="1:10" x14ac:dyDescent="0.2">
      <c r="A55" s="110"/>
      <c r="B55" s="116"/>
      <c r="C55" s="110"/>
      <c r="D55" s="110"/>
      <c r="J55" s="103"/>
    </row>
    <row r="56" spans="1:10" x14ac:dyDescent="0.2">
      <c r="A56" s="110"/>
      <c r="B56" s="116"/>
      <c r="C56" s="110"/>
      <c r="D56" s="110"/>
      <c r="J56" s="103"/>
    </row>
    <row r="57" spans="1:10" x14ac:dyDescent="0.2">
      <c r="A57" s="110"/>
      <c r="B57" s="116"/>
      <c r="C57" s="110"/>
      <c r="D57" s="110"/>
      <c r="J57" s="103"/>
    </row>
    <row r="58" spans="1:10" x14ac:dyDescent="0.2">
      <c r="A58" s="110"/>
      <c r="B58" s="116"/>
      <c r="C58" s="110"/>
      <c r="D58" s="110"/>
      <c r="J58" s="103"/>
    </row>
    <row r="59" spans="1:10" x14ac:dyDescent="0.2">
      <c r="A59" s="110"/>
      <c r="B59" s="116"/>
      <c r="C59" s="110"/>
      <c r="D59" s="110"/>
      <c r="J59" s="103"/>
    </row>
    <row r="60" spans="1:10" x14ac:dyDescent="0.2">
      <c r="A60" s="110"/>
      <c r="B60" s="116"/>
      <c r="C60" s="110"/>
      <c r="D60" s="110"/>
      <c r="J60" s="103"/>
    </row>
    <row r="61" spans="1:10" x14ac:dyDescent="0.2">
      <c r="A61" s="110"/>
      <c r="B61" s="116"/>
      <c r="C61" s="110"/>
      <c r="D61" s="110"/>
    </row>
  </sheetData>
  <sheetProtection algorithmName="SHA-512" hashValue="vMMyVvsSOPP8bqpvlqFVAY355EMcNX2GsHTsGzS1ajxbCNW1Z1MGwjDlRErs/ukTtSYXDTSj+Y/1ZUYbEHsOwQ==" saltValue="zhOpWbXQApOE3IvQYFdL8A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C24CB4B-0104-432C-B24D-53A1C34CBFA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47E1F-0239-455A-A7E6-9BE4C372B450}">
  <sheetPr codeName="Arkusz7">
    <pageSetUpPr fitToPage="1"/>
  </sheetPr>
  <dimension ref="A1:J16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121" customWidth="1"/>
    <col min="2" max="2" width="45.7109375" style="122" customWidth="1"/>
    <col min="3" max="3" width="17.7109375" style="121" customWidth="1"/>
    <col min="4" max="4" width="14.7109375" style="121" customWidth="1"/>
    <col min="5" max="5" width="30.7109375" style="121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6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10" ht="13.5" thickBot="1" x14ac:dyDescent="0.25">
      <c r="A5" s="573" t="s">
        <v>67</v>
      </c>
      <c r="B5" s="574"/>
      <c r="C5" s="124" t="s">
        <v>13</v>
      </c>
      <c r="D5" s="55"/>
      <c r="E5" s="59"/>
      <c r="F5" s="125">
        <f>SUBTOTAL(9,G6:G6)</f>
        <v>0</v>
      </c>
      <c r="G5" s="121">
        <f>SUBTOTAL(9,G6:G7)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10" x14ac:dyDescent="0.2">
      <c r="A7" s="128"/>
      <c r="B7" s="129"/>
      <c r="J7" s="127"/>
    </row>
    <row r="8" spans="1:10" x14ac:dyDescent="0.2">
      <c r="A8" s="128"/>
      <c r="B8" s="129"/>
      <c r="J8" s="127"/>
    </row>
    <row r="9" spans="1:10" x14ac:dyDescent="0.2">
      <c r="A9" s="128"/>
      <c r="B9" s="129"/>
      <c r="J9" s="127"/>
    </row>
    <row r="10" spans="1:10" x14ac:dyDescent="0.2">
      <c r="A10" s="128"/>
      <c r="B10" s="129"/>
      <c r="J10" s="127"/>
    </row>
    <row r="11" spans="1:10" x14ac:dyDescent="0.2">
      <c r="A11" s="128"/>
      <c r="B11" s="129"/>
      <c r="J11" s="127"/>
    </row>
    <row r="12" spans="1:10" x14ac:dyDescent="0.2">
      <c r="A12" s="127"/>
      <c r="B12" s="129"/>
      <c r="J12" s="127"/>
    </row>
    <row r="13" spans="1:10" x14ac:dyDescent="0.2">
      <c r="A13" s="127"/>
      <c r="B13" s="129"/>
      <c r="J13" s="127"/>
    </row>
    <row r="14" spans="1:10" x14ac:dyDescent="0.2">
      <c r="A14" s="127"/>
      <c r="B14" s="129"/>
      <c r="C14" s="127"/>
      <c r="J14" s="127"/>
    </row>
    <row r="15" spans="1:10" x14ac:dyDescent="0.2">
      <c r="A15" s="127"/>
      <c r="B15" s="129"/>
      <c r="C15" s="127"/>
      <c r="J15" s="127"/>
    </row>
    <row r="16" spans="1:10" x14ac:dyDescent="0.2">
      <c r="A16" s="127"/>
      <c r="B16" s="129"/>
      <c r="C16" s="127"/>
      <c r="J16" s="127"/>
    </row>
    <row r="17" spans="1:10" x14ac:dyDescent="0.2">
      <c r="A17" s="127"/>
      <c r="B17" s="129"/>
      <c r="C17" s="127"/>
      <c r="J17" s="127"/>
    </row>
    <row r="18" spans="1:10" x14ac:dyDescent="0.2">
      <c r="A18" s="127"/>
      <c r="B18" s="129"/>
      <c r="C18" s="127"/>
      <c r="J18" s="127"/>
    </row>
    <row r="19" spans="1:10" x14ac:dyDescent="0.2">
      <c r="A19" s="127"/>
      <c r="B19" s="129"/>
      <c r="C19" s="127"/>
      <c r="J19" s="127"/>
    </row>
    <row r="20" spans="1:10" x14ac:dyDescent="0.2">
      <c r="A20" s="127"/>
      <c r="B20" s="129"/>
      <c r="C20" s="127"/>
      <c r="D20" s="130"/>
      <c r="J20" s="127"/>
    </row>
    <row r="21" spans="1:10" x14ac:dyDescent="0.2">
      <c r="A21" s="127"/>
      <c r="B21" s="129"/>
      <c r="C21" s="127"/>
      <c r="D21" s="130"/>
      <c r="J21" s="127"/>
    </row>
    <row r="22" spans="1:10" x14ac:dyDescent="0.2">
      <c r="A22" s="127"/>
      <c r="B22" s="129"/>
      <c r="C22" s="127"/>
      <c r="D22" s="130"/>
      <c r="J22" s="127"/>
    </row>
    <row r="23" spans="1:10" x14ac:dyDescent="0.2">
      <c r="A23" s="127"/>
      <c r="B23" s="129"/>
      <c r="C23" s="127"/>
      <c r="D23" s="130"/>
      <c r="J23" s="127"/>
    </row>
    <row r="24" spans="1:10" x14ac:dyDescent="0.2">
      <c r="A24" s="127"/>
      <c r="B24" s="129"/>
      <c r="C24" s="127"/>
      <c r="D24" s="130"/>
      <c r="J24" s="127"/>
    </row>
    <row r="25" spans="1:10" x14ac:dyDescent="0.2">
      <c r="A25" s="127"/>
      <c r="B25" s="129"/>
      <c r="C25" s="127"/>
      <c r="D25" s="130"/>
      <c r="J25" s="127"/>
    </row>
    <row r="26" spans="1:10" x14ac:dyDescent="0.2">
      <c r="A26" s="127"/>
      <c r="B26" s="129"/>
      <c r="C26" s="127"/>
      <c r="D26" s="130"/>
      <c r="J26" s="127"/>
    </row>
    <row r="27" spans="1:10" x14ac:dyDescent="0.2">
      <c r="A27" s="127"/>
      <c r="B27" s="129"/>
      <c r="C27" s="127"/>
      <c r="D27" s="130"/>
      <c r="J27" s="127"/>
    </row>
    <row r="28" spans="1:10" x14ac:dyDescent="0.2">
      <c r="A28" s="127"/>
      <c r="B28" s="129"/>
      <c r="C28" s="127"/>
      <c r="D28" s="130"/>
      <c r="J28" s="127"/>
    </row>
    <row r="29" spans="1:10" x14ac:dyDescent="0.2">
      <c r="A29" s="127"/>
      <c r="B29" s="129"/>
      <c r="C29" s="127"/>
      <c r="D29" s="130"/>
      <c r="J29" s="127"/>
    </row>
    <row r="30" spans="1:10" x14ac:dyDescent="0.2">
      <c r="A30" s="127"/>
      <c r="B30" s="129"/>
      <c r="C30" s="127"/>
      <c r="D30" s="130"/>
      <c r="J30" s="127"/>
    </row>
    <row r="31" spans="1:10" x14ac:dyDescent="0.2">
      <c r="A31" s="127"/>
      <c r="B31" s="129"/>
      <c r="C31" s="127"/>
      <c r="D31" s="130"/>
      <c r="J31" s="127"/>
    </row>
    <row r="32" spans="1:10" x14ac:dyDescent="0.2">
      <c r="A32" s="127"/>
      <c r="B32" s="129"/>
      <c r="C32" s="127"/>
      <c r="D32" s="130"/>
      <c r="J32" s="127"/>
    </row>
    <row r="33" spans="1:10" x14ac:dyDescent="0.2">
      <c r="A33" s="127"/>
      <c r="B33" s="129"/>
      <c r="C33" s="127"/>
      <c r="D33" s="130"/>
      <c r="J33" s="127"/>
    </row>
    <row r="34" spans="1:10" x14ac:dyDescent="0.2">
      <c r="A34" s="127"/>
      <c r="B34" s="129"/>
      <c r="C34" s="127"/>
      <c r="D34" s="130"/>
      <c r="J34" s="127"/>
    </row>
    <row r="35" spans="1:10" x14ac:dyDescent="0.2">
      <c r="A35" s="127"/>
      <c r="B35" s="129"/>
      <c r="C35" s="127"/>
      <c r="D35" s="130"/>
      <c r="J35" s="127"/>
    </row>
    <row r="36" spans="1:10" x14ac:dyDescent="0.2">
      <c r="A36" s="127"/>
      <c r="B36" s="129"/>
      <c r="C36" s="127"/>
      <c r="D36" s="130"/>
      <c r="J36" s="127"/>
    </row>
    <row r="37" spans="1:10" x14ac:dyDescent="0.2">
      <c r="A37" s="127"/>
      <c r="B37" s="129"/>
      <c r="C37" s="127"/>
      <c r="D37" s="130"/>
      <c r="J37" s="127"/>
    </row>
    <row r="38" spans="1:10" x14ac:dyDescent="0.2">
      <c r="A38" s="127"/>
      <c r="B38" s="129"/>
      <c r="C38" s="127"/>
      <c r="D38" s="131"/>
      <c r="J38" s="127"/>
    </row>
    <row r="39" spans="1:10" x14ac:dyDescent="0.2">
      <c r="A39" s="127"/>
      <c r="B39" s="129"/>
      <c r="C39" s="127"/>
      <c r="D39" s="132"/>
      <c r="J39" s="127"/>
    </row>
    <row r="40" spans="1:10" x14ac:dyDescent="0.2">
      <c r="A40" s="127"/>
      <c r="B40" s="129"/>
      <c r="C40" s="127"/>
      <c r="D40" s="131"/>
      <c r="J40" s="127"/>
    </row>
    <row r="41" spans="1:10" x14ac:dyDescent="0.2">
      <c r="A41" s="127"/>
      <c r="B41" s="129"/>
      <c r="C41" s="127"/>
      <c r="D41" s="131"/>
      <c r="J41" s="127"/>
    </row>
    <row r="42" spans="1:10" x14ac:dyDescent="0.2">
      <c r="A42" s="127"/>
      <c r="B42" s="129"/>
      <c r="C42" s="127"/>
      <c r="D42" s="131"/>
      <c r="J42" s="127"/>
    </row>
    <row r="43" spans="1:10" x14ac:dyDescent="0.2">
      <c r="A43" s="127"/>
      <c r="B43" s="129"/>
      <c r="C43" s="127"/>
      <c r="D43" s="131"/>
      <c r="J43" s="127"/>
    </row>
    <row r="44" spans="1:10" x14ac:dyDescent="0.2">
      <c r="A44" s="127"/>
      <c r="B44" s="129"/>
      <c r="C44" s="127"/>
      <c r="D44" s="133"/>
      <c r="J44" s="127"/>
    </row>
    <row r="45" spans="1:10" x14ac:dyDescent="0.2">
      <c r="A45" s="127"/>
      <c r="B45" s="129"/>
      <c r="C45" s="127"/>
      <c r="D45" s="127"/>
      <c r="J45" s="127"/>
    </row>
    <row r="46" spans="1:10" x14ac:dyDescent="0.2">
      <c r="A46" s="127"/>
      <c r="B46" s="129"/>
      <c r="C46" s="127"/>
      <c r="D46" s="127"/>
      <c r="J46" s="127"/>
    </row>
    <row r="47" spans="1:10" x14ac:dyDescent="0.2">
      <c r="A47" s="127"/>
      <c r="B47" s="129"/>
      <c r="C47" s="127"/>
      <c r="D47" s="127"/>
      <c r="J47" s="127"/>
    </row>
    <row r="48" spans="1:10" x14ac:dyDescent="0.2">
      <c r="A48" s="127"/>
      <c r="B48" s="129"/>
      <c r="C48" s="127"/>
      <c r="D48" s="127"/>
      <c r="J48" s="127"/>
    </row>
    <row r="49" spans="1:10" x14ac:dyDescent="0.2">
      <c r="A49" s="127"/>
      <c r="B49" s="129"/>
      <c r="C49" s="127"/>
      <c r="D49" s="127"/>
      <c r="J49" s="127"/>
    </row>
    <row r="50" spans="1:10" x14ac:dyDescent="0.2">
      <c r="A50" s="127"/>
      <c r="B50" s="129"/>
      <c r="C50" s="127"/>
      <c r="D50" s="127"/>
      <c r="J50" s="127"/>
    </row>
    <row r="51" spans="1:10" x14ac:dyDescent="0.2">
      <c r="A51" s="127"/>
      <c r="B51" s="129"/>
      <c r="C51" s="127"/>
      <c r="D51" s="127"/>
      <c r="J51" s="127"/>
    </row>
    <row r="52" spans="1:10" x14ac:dyDescent="0.2">
      <c r="A52" s="127"/>
      <c r="B52" s="129"/>
      <c r="C52" s="127"/>
      <c r="D52" s="127"/>
      <c r="J52" s="127"/>
    </row>
    <row r="53" spans="1:10" x14ac:dyDescent="0.2">
      <c r="A53" s="127"/>
      <c r="B53" s="129"/>
      <c r="C53" s="127"/>
      <c r="D53" s="127"/>
      <c r="J53" s="127"/>
    </row>
    <row r="54" spans="1:10" x14ac:dyDescent="0.2">
      <c r="A54" s="127"/>
      <c r="B54" s="129"/>
      <c r="C54" s="127"/>
      <c r="D54" s="127"/>
      <c r="J54" s="127"/>
    </row>
    <row r="55" spans="1:10" x14ac:dyDescent="0.2">
      <c r="A55" s="127"/>
      <c r="B55" s="129"/>
      <c r="C55" s="127"/>
      <c r="D55" s="127"/>
      <c r="J55" s="127"/>
    </row>
    <row r="56" spans="1:10" x14ac:dyDescent="0.2">
      <c r="A56" s="127"/>
      <c r="B56" s="129"/>
      <c r="C56" s="127"/>
      <c r="D56" s="127"/>
      <c r="J56" s="127"/>
    </row>
    <row r="57" spans="1:10" x14ac:dyDescent="0.2">
      <c r="A57" s="127"/>
      <c r="B57" s="129"/>
      <c r="C57" s="127"/>
      <c r="D57" s="127"/>
      <c r="J57" s="127"/>
    </row>
    <row r="58" spans="1:10" x14ac:dyDescent="0.2">
      <c r="A58" s="127"/>
      <c r="B58" s="129"/>
      <c r="C58" s="127"/>
      <c r="D58" s="127"/>
      <c r="J58" s="127"/>
    </row>
    <row r="59" spans="1:10" x14ac:dyDescent="0.2">
      <c r="A59" s="127"/>
      <c r="B59" s="129"/>
      <c r="C59" s="127"/>
      <c r="D59" s="127"/>
    </row>
    <row r="60" spans="1:10" x14ac:dyDescent="0.2">
      <c r="A60" s="127"/>
      <c r="B60" s="129"/>
      <c r="C60" s="127"/>
      <c r="D60" s="127"/>
    </row>
    <row r="61" spans="1:10" x14ac:dyDescent="0.2">
      <c r="A61" s="127"/>
      <c r="B61" s="129"/>
      <c r="C61" s="127"/>
      <c r="D61" s="127"/>
    </row>
    <row r="62" spans="1:10" x14ac:dyDescent="0.2">
      <c r="A62" s="127"/>
      <c r="B62" s="129"/>
      <c r="C62" s="127"/>
      <c r="D62" s="127"/>
    </row>
    <row r="63" spans="1:10" x14ac:dyDescent="0.2">
      <c r="A63" s="127"/>
      <c r="B63" s="129"/>
      <c r="C63" s="127"/>
      <c r="D63" s="127"/>
    </row>
    <row r="64" spans="1:10" x14ac:dyDescent="0.2">
      <c r="A64" s="127"/>
      <c r="B64" s="129"/>
      <c r="C64" s="127"/>
      <c r="D64" s="127"/>
    </row>
    <row r="65" spans="1:4" x14ac:dyDescent="0.2">
      <c r="A65" s="127"/>
      <c r="B65" s="129"/>
      <c r="C65" s="127"/>
      <c r="D65" s="127"/>
    </row>
    <row r="66" spans="1:4" x14ac:dyDescent="0.2">
      <c r="A66" s="127"/>
      <c r="B66" s="129"/>
      <c r="C66" s="127"/>
      <c r="D66" s="127"/>
    </row>
    <row r="67" spans="1:4" x14ac:dyDescent="0.2">
      <c r="A67" s="127"/>
      <c r="B67" s="129"/>
      <c r="C67" s="127"/>
      <c r="D67" s="127"/>
    </row>
    <row r="68" spans="1:4" x14ac:dyDescent="0.2">
      <c r="A68" s="127"/>
      <c r="B68" s="129"/>
      <c r="C68" s="127"/>
      <c r="D68" s="127"/>
    </row>
    <row r="69" spans="1:4" x14ac:dyDescent="0.2">
      <c r="A69" s="127"/>
      <c r="B69" s="129"/>
      <c r="C69" s="127"/>
      <c r="D69" s="127"/>
    </row>
    <row r="70" spans="1:4" x14ac:dyDescent="0.2">
      <c r="A70" s="127"/>
      <c r="B70" s="129"/>
      <c r="C70" s="127"/>
      <c r="D70" s="127"/>
    </row>
    <row r="71" spans="1:4" x14ac:dyDescent="0.2">
      <c r="A71" s="127"/>
      <c r="B71" s="129"/>
      <c r="C71" s="127"/>
      <c r="D71" s="127"/>
    </row>
    <row r="72" spans="1:4" x14ac:dyDescent="0.2">
      <c r="A72" s="127"/>
      <c r="B72" s="129"/>
      <c r="C72" s="127"/>
      <c r="D72" s="127"/>
    </row>
    <row r="73" spans="1:4" x14ac:dyDescent="0.2">
      <c r="A73" s="127"/>
      <c r="B73" s="129"/>
      <c r="C73" s="127"/>
      <c r="D73" s="127"/>
    </row>
    <row r="74" spans="1:4" x14ac:dyDescent="0.2">
      <c r="A74" s="127"/>
      <c r="B74" s="129"/>
      <c r="C74" s="127"/>
      <c r="D74" s="127"/>
    </row>
    <row r="75" spans="1:4" x14ac:dyDescent="0.2">
      <c r="A75" s="127"/>
      <c r="B75" s="129"/>
      <c r="C75" s="127"/>
      <c r="D75" s="127"/>
    </row>
    <row r="76" spans="1:4" x14ac:dyDescent="0.2">
      <c r="A76" s="127"/>
      <c r="B76" s="129"/>
      <c r="C76" s="127"/>
      <c r="D76" s="127"/>
    </row>
    <row r="77" spans="1:4" x14ac:dyDescent="0.2">
      <c r="A77" s="127"/>
      <c r="B77" s="129"/>
      <c r="C77" s="127"/>
      <c r="D77" s="127"/>
    </row>
    <row r="78" spans="1:4" x14ac:dyDescent="0.2">
      <c r="A78" s="127"/>
      <c r="B78" s="129"/>
      <c r="C78" s="127"/>
      <c r="D78" s="127"/>
    </row>
    <row r="79" spans="1:4" x14ac:dyDescent="0.2">
      <c r="A79" s="127"/>
      <c r="B79" s="129"/>
      <c r="C79" s="127"/>
      <c r="D79" s="127"/>
    </row>
    <row r="80" spans="1:4" x14ac:dyDescent="0.2">
      <c r="A80" s="127"/>
      <c r="B80" s="129"/>
      <c r="C80" s="127"/>
      <c r="D80" s="127"/>
    </row>
    <row r="81" spans="1:4" x14ac:dyDescent="0.2">
      <c r="A81" s="127"/>
      <c r="B81" s="129"/>
      <c r="C81" s="127"/>
      <c r="D81" s="127"/>
    </row>
    <row r="82" spans="1:4" x14ac:dyDescent="0.2">
      <c r="A82" s="127"/>
      <c r="B82" s="129"/>
      <c r="C82" s="127"/>
      <c r="D82" s="127"/>
    </row>
    <row r="83" spans="1:4" x14ac:dyDescent="0.2">
      <c r="A83" s="127"/>
      <c r="B83" s="129"/>
      <c r="C83" s="127"/>
      <c r="D83" s="127"/>
    </row>
    <row r="84" spans="1:4" x14ac:dyDescent="0.2">
      <c r="A84" s="127"/>
      <c r="B84" s="129"/>
      <c r="C84" s="127"/>
      <c r="D84" s="127"/>
    </row>
    <row r="85" spans="1:4" x14ac:dyDescent="0.2">
      <c r="A85" s="127"/>
      <c r="B85" s="129"/>
      <c r="C85" s="127"/>
      <c r="D85" s="127"/>
    </row>
    <row r="86" spans="1:4" x14ac:dyDescent="0.2">
      <c r="A86" s="127"/>
      <c r="B86" s="129"/>
      <c r="C86" s="127"/>
      <c r="D86" s="127"/>
    </row>
    <row r="87" spans="1:4" x14ac:dyDescent="0.2">
      <c r="A87" s="127"/>
      <c r="B87" s="129"/>
      <c r="C87" s="127"/>
      <c r="D87" s="127"/>
    </row>
    <row r="88" spans="1:4" x14ac:dyDescent="0.2">
      <c r="A88" s="127"/>
      <c r="B88" s="129"/>
      <c r="C88" s="127"/>
      <c r="D88" s="127"/>
    </row>
    <row r="89" spans="1:4" x14ac:dyDescent="0.2">
      <c r="A89" s="127"/>
      <c r="B89" s="129"/>
      <c r="C89" s="127"/>
      <c r="D89" s="127"/>
    </row>
    <row r="90" spans="1:4" x14ac:dyDescent="0.2">
      <c r="A90" s="127"/>
      <c r="B90" s="129"/>
      <c r="C90" s="127"/>
      <c r="D90" s="127"/>
    </row>
    <row r="91" spans="1:4" x14ac:dyDescent="0.2">
      <c r="A91" s="127"/>
      <c r="B91" s="129"/>
      <c r="C91" s="127"/>
      <c r="D91" s="127"/>
    </row>
    <row r="92" spans="1:4" x14ac:dyDescent="0.2">
      <c r="A92" s="127"/>
      <c r="B92" s="129"/>
      <c r="C92" s="127"/>
      <c r="D92" s="127"/>
    </row>
    <row r="93" spans="1:4" x14ac:dyDescent="0.2">
      <c r="A93" s="127"/>
      <c r="B93" s="129"/>
      <c r="C93" s="127"/>
      <c r="D93" s="127"/>
    </row>
    <row r="94" spans="1:4" x14ac:dyDescent="0.2">
      <c r="A94" s="127"/>
      <c r="B94" s="129"/>
      <c r="C94" s="127"/>
      <c r="D94" s="127"/>
    </row>
    <row r="95" spans="1:4" x14ac:dyDescent="0.2">
      <c r="A95" s="127"/>
      <c r="B95" s="129"/>
      <c r="C95" s="127"/>
      <c r="D95" s="127"/>
    </row>
    <row r="96" spans="1:4" x14ac:dyDescent="0.2">
      <c r="A96" s="127"/>
      <c r="B96" s="129"/>
      <c r="C96" s="127"/>
      <c r="D96" s="127"/>
    </row>
    <row r="97" spans="1:4" x14ac:dyDescent="0.2">
      <c r="A97" s="127"/>
      <c r="B97" s="129"/>
      <c r="C97" s="127"/>
      <c r="D97" s="127"/>
    </row>
    <row r="98" spans="1:4" x14ac:dyDescent="0.2">
      <c r="A98" s="127"/>
      <c r="B98" s="129"/>
      <c r="C98" s="127"/>
      <c r="D98" s="127"/>
    </row>
    <row r="99" spans="1:4" x14ac:dyDescent="0.2">
      <c r="A99" s="127"/>
      <c r="B99" s="129"/>
      <c r="C99" s="127"/>
      <c r="D99" s="127"/>
    </row>
    <row r="100" spans="1:4" x14ac:dyDescent="0.2">
      <c r="A100" s="127"/>
      <c r="B100" s="129"/>
      <c r="C100" s="127"/>
      <c r="D100" s="127"/>
    </row>
    <row r="101" spans="1:4" x14ac:dyDescent="0.2">
      <c r="A101" s="127"/>
      <c r="B101" s="129"/>
      <c r="C101" s="127"/>
      <c r="D101" s="127"/>
    </row>
    <row r="102" spans="1:4" x14ac:dyDescent="0.2">
      <c r="A102" s="127"/>
      <c r="B102" s="129"/>
      <c r="C102" s="127"/>
      <c r="D102" s="127"/>
    </row>
    <row r="103" spans="1:4" x14ac:dyDescent="0.2">
      <c r="A103" s="127"/>
      <c r="B103" s="129"/>
      <c r="C103" s="127"/>
      <c r="D103" s="127"/>
    </row>
    <row r="104" spans="1:4" x14ac:dyDescent="0.2">
      <c r="A104" s="127"/>
      <c r="B104" s="129"/>
      <c r="C104" s="127"/>
      <c r="D104" s="127"/>
    </row>
    <row r="105" spans="1:4" x14ac:dyDescent="0.2">
      <c r="A105" s="127"/>
      <c r="B105" s="129"/>
      <c r="C105" s="127"/>
      <c r="D105" s="127"/>
    </row>
    <row r="106" spans="1:4" x14ac:dyDescent="0.2">
      <c r="A106" s="127"/>
      <c r="B106" s="129"/>
      <c r="C106" s="127"/>
      <c r="D106" s="127"/>
    </row>
    <row r="107" spans="1:4" x14ac:dyDescent="0.2">
      <c r="A107" s="127"/>
      <c r="B107" s="129"/>
      <c r="C107" s="127"/>
      <c r="D107" s="127"/>
    </row>
    <row r="108" spans="1:4" x14ac:dyDescent="0.2">
      <c r="A108" s="127"/>
      <c r="B108" s="129"/>
      <c r="C108" s="127"/>
      <c r="D108" s="127"/>
    </row>
    <row r="109" spans="1:4" x14ac:dyDescent="0.2">
      <c r="A109" s="127"/>
      <c r="B109" s="129"/>
      <c r="C109" s="127"/>
      <c r="D109" s="127"/>
    </row>
    <row r="110" spans="1:4" x14ac:dyDescent="0.2">
      <c r="A110" s="127"/>
      <c r="B110" s="129"/>
      <c r="C110" s="127"/>
      <c r="D110" s="127"/>
    </row>
    <row r="111" spans="1:4" x14ac:dyDescent="0.2">
      <c r="A111" s="127"/>
      <c r="B111" s="129"/>
      <c r="C111" s="127"/>
      <c r="D111" s="127"/>
    </row>
    <row r="112" spans="1:4" x14ac:dyDescent="0.2">
      <c r="A112" s="127"/>
      <c r="B112" s="129"/>
      <c r="C112" s="127"/>
      <c r="D112" s="127"/>
    </row>
    <row r="113" spans="1:4" x14ac:dyDescent="0.2">
      <c r="A113" s="127"/>
      <c r="B113" s="129"/>
      <c r="C113" s="127"/>
      <c r="D113" s="127"/>
    </row>
    <row r="114" spans="1:4" x14ac:dyDescent="0.2">
      <c r="A114" s="127"/>
      <c r="B114" s="129"/>
      <c r="C114" s="127"/>
      <c r="D114" s="127"/>
    </row>
    <row r="115" spans="1:4" x14ac:dyDescent="0.2">
      <c r="A115" s="127"/>
      <c r="B115" s="129"/>
      <c r="C115" s="127"/>
      <c r="D115" s="127"/>
    </row>
    <row r="116" spans="1:4" x14ac:dyDescent="0.2">
      <c r="A116" s="127"/>
      <c r="B116" s="129"/>
      <c r="C116" s="127"/>
      <c r="D116" s="127"/>
    </row>
    <row r="117" spans="1:4" x14ac:dyDescent="0.2">
      <c r="A117" s="127"/>
      <c r="B117" s="129"/>
      <c r="C117" s="127"/>
      <c r="D117" s="127"/>
    </row>
    <row r="118" spans="1:4" x14ac:dyDescent="0.2">
      <c r="A118" s="127"/>
      <c r="B118" s="129"/>
      <c r="C118" s="127"/>
      <c r="D118" s="127"/>
    </row>
    <row r="119" spans="1:4" x14ac:dyDescent="0.2">
      <c r="A119" s="127"/>
      <c r="B119" s="129"/>
      <c r="C119" s="127"/>
      <c r="D119" s="127"/>
    </row>
    <row r="120" spans="1:4" x14ac:dyDescent="0.2">
      <c r="A120" s="127"/>
      <c r="B120" s="129"/>
      <c r="C120" s="127"/>
      <c r="D120" s="127"/>
    </row>
    <row r="121" spans="1:4" x14ac:dyDescent="0.2">
      <c r="A121" s="127"/>
      <c r="B121" s="129"/>
      <c r="C121" s="127"/>
      <c r="D121" s="127"/>
    </row>
    <row r="122" spans="1:4" x14ac:dyDescent="0.2">
      <c r="A122" s="127"/>
      <c r="B122" s="129"/>
      <c r="C122" s="127"/>
      <c r="D122" s="127"/>
    </row>
    <row r="123" spans="1:4" x14ac:dyDescent="0.2">
      <c r="A123" s="127"/>
      <c r="B123" s="129"/>
      <c r="C123" s="127"/>
      <c r="D123" s="127"/>
    </row>
    <row r="124" spans="1:4" x14ac:dyDescent="0.2">
      <c r="A124" s="127"/>
      <c r="B124" s="129"/>
      <c r="C124" s="127"/>
      <c r="D124" s="127"/>
    </row>
    <row r="125" spans="1:4" x14ac:dyDescent="0.2">
      <c r="A125" s="127"/>
      <c r="B125" s="129"/>
      <c r="C125" s="127"/>
      <c r="D125" s="127"/>
    </row>
    <row r="126" spans="1:4" x14ac:dyDescent="0.2">
      <c r="A126" s="127"/>
      <c r="B126" s="129"/>
      <c r="C126" s="127"/>
      <c r="D126" s="127"/>
    </row>
    <row r="127" spans="1:4" x14ac:dyDescent="0.2">
      <c r="A127" s="127"/>
      <c r="B127" s="129"/>
      <c r="C127" s="127"/>
      <c r="D127" s="127"/>
    </row>
    <row r="128" spans="1:4" x14ac:dyDescent="0.2">
      <c r="A128" s="127"/>
      <c r="B128" s="129"/>
      <c r="C128" s="127"/>
      <c r="D128" s="127"/>
    </row>
    <row r="129" spans="1:4" x14ac:dyDescent="0.2">
      <c r="A129" s="127"/>
      <c r="B129" s="129"/>
      <c r="C129" s="127"/>
      <c r="D129" s="127"/>
    </row>
    <row r="130" spans="1:4" x14ac:dyDescent="0.2">
      <c r="A130" s="127"/>
      <c r="B130" s="129"/>
      <c r="C130" s="127"/>
      <c r="D130" s="127"/>
    </row>
    <row r="131" spans="1:4" x14ac:dyDescent="0.2">
      <c r="A131" s="127"/>
      <c r="B131" s="129"/>
      <c r="C131" s="127"/>
      <c r="D131" s="127"/>
    </row>
    <row r="132" spans="1:4" x14ac:dyDescent="0.2">
      <c r="A132" s="127"/>
      <c r="B132" s="129"/>
      <c r="C132" s="127"/>
      <c r="D132" s="127"/>
    </row>
    <row r="133" spans="1:4" x14ac:dyDescent="0.2">
      <c r="A133" s="127"/>
      <c r="B133" s="129"/>
      <c r="C133" s="127"/>
      <c r="D133" s="127"/>
    </row>
    <row r="134" spans="1:4" x14ac:dyDescent="0.2">
      <c r="A134" s="127"/>
      <c r="B134" s="129"/>
      <c r="C134" s="127"/>
      <c r="D134" s="127"/>
    </row>
    <row r="135" spans="1:4" x14ac:dyDescent="0.2">
      <c r="A135" s="127"/>
      <c r="B135" s="129"/>
      <c r="C135" s="127"/>
      <c r="D135" s="127"/>
    </row>
    <row r="136" spans="1:4" x14ac:dyDescent="0.2">
      <c r="A136" s="127"/>
      <c r="B136" s="129"/>
      <c r="C136" s="127"/>
      <c r="D136" s="127"/>
    </row>
    <row r="137" spans="1:4" x14ac:dyDescent="0.2">
      <c r="A137" s="127"/>
      <c r="B137" s="129"/>
      <c r="C137" s="127"/>
      <c r="D137" s="127"/>
    </row>
    <row r="138" spans="1:4" x14ac:dyDescent="0.2">
      <c r="A138" s="127"/>
      <c r="B138" s="129"/>
      <c r="C138" s="127"/>
      <c r="D138" s="127"/>
    </row>
    <row r="139" spans="1:4" x14ac:dyDescent="0.2">
      <c r="A139" s="127"/>
      <c r="B139" s="129"/>
      <c r="C139" s="127"/>
      <c r="D139" s="127"/>
    </row>
    <row r="140" spans="1:4" x14ac:dyDescent="0.2">
      <c r="A140" s="127"/>
      <c r="B140" s="129"/>
      <c r="C140" s="127"/>
      <c r="D140" s="127"/>
    </row>
    <row r="141" spans="1:4" x14ac:dyDescent="0.2">
      <c r="A141" s="127"/>
      <c r="B141" s="129"/>
      <c r="C141" s="127"/>
      <c r="D141" s="127"/>
    </row>
    <row r="142" spans="1:4" x14ac:dyDescent="0.2">
      <c r="A142" s="127"/>
      <c r="B142" s="129"/>
      <c r="C142" s="127"/>
      <c r="D142" s="127"/>
    </row>
    <row r="143" spans="1:4" x14ac:dyDescent="0.2">
      <c r="A143" s="127"/>
      <c r="B143" s="129"/>
      <c r="C143" s="127"/>
      <c r="D143" s="127"/>
    </row>
    <row r="144" spans="1:4" x14ac:dyDescent="0.2">
      <c r="A144" s="127"/>
      <c r="B144" s="129"/>
      <c r="C144" s="127"/>
      <c r="D144" s="127"/>
    </row>
    <row r="145" spans="1:4" x14ac:dyDescent="0.2">
      <c r="A145" s="127"/>
      <c r="B145" s="129"/>
      <c r="C145" s="127"/>
      <c r="D145" s="127"/>
    </row>
    <row r="146" spans="1:4" x14ac:dyDescent="0.2">
      <c r="A146" s="127"/>
      <c r="B146" s="129"/>
      <c r="C146" s="127"/>
      <c r="D146" s="127"/>
    </row>
    <row r="147" spans="1:4" x14ac:dyDescent="0.2">
      <c r="A147" s="127"/>
      <c r="B147" s="129"/>
      <c r="C147" s="127"/>
      <c r="D147" s="127"/>
    </row>
    <row r="148" spans="1:4" x14ac:dyDescent="0.2">
      <c r="A148" s="127"/>
      <c r="B148" s="129"/>
      <c r="C148" s="127"/>
      <c r="D148" s="127"/>
    </row>
    <row r="149" spans="1:4" x14ac:dyDescent="0.2">
      <c r="A149" s="127"/>
      <c r="B149" s="129"/>
      <c r="C149" s="127"/>
      <c r="D149" s="127"/>
    </row>
    <row r="150" spans="1:4" x14ac:dyDescent="0.2">
      <c r="A150" s="127"/>
      <c r="B150" s="129"/>
      <c r="C150" s="127"/>
      <c r="D150" s="127"/>
    </row>
    <row r="151" spans="1:4" x14ac:dyDescent="0.2">
      <c r="A151" s="127"/>
      <c r="B151" s="129"/>
      <c r="C151" s="127"/>
      <c r="D151" s="127"/>
    </row>
    <row r="152" spans="1:4" x14ac:dyDescent="0.2">
      <c r="A152" s="127"/>
      <c r="B152" s="129"/>
      <c r="C152" s="127"/>
      <c r="D152" s="127"/>
    </row>
    <row r="153" spans="1:4" x14ac:dyDescent="0.2">
      <c r="A153" s="127"/>
      <c r="B153" s="129"/>
      <c r="C153" s="127"/>
      <c r="D153" s="127"/>
    </row>
    <row r="154" spans="1:4" x14ac:dyDescent="0.2">
      <c r="A154" s="127"/>
      <c r="B154" s="129"/>
      <c r="C154" s="127"/>
      <c r="D154" s="127"/>
    </row>
    <row r="155" spans="1:4" x14ac:dyDescent="0.2">
      <c r="A155" s="127"/>
      <c r="B155" s="129"/>
      <c r="C155" s="127"/>
      <c r="D155" s="127"/>
    </row>
    <row r="156" spans="1:4" x14ac:dyDescent="0.2">
      <c r="A156" s="127"/>
      <c r="B156" s="129"/>
      <c r="C156" s="127"/>
      <c r="D156" s="127"/>
    </row>
    <row r="157" spans="1:4" x14ac:dyDescent="0.2">
      <c r="A157" s="127"/>
      <c r="B157" s="129"/>
      <c r="C157" s="127"/>
      <c r="D157" s="127"/>
    </row>
    <row r="158" spans="1:4" x14ac:dyDescent="0.2">
      <c r="A158" s="127"/>
      <c r="B158" s="129"/>
      <c r="C158" s="127"/>
      <c r="D158" s="127"/>
    </row>
    <row r="159" spans="1:4" x14ac:dyDescent="0.2">
      <c r="A159" s="127"/>
      <c r="B159" s="129"/>
      <c r="C159" s="127"/>
      <c r="D159" s="127"/>
    </row>
    <row r="160" spans="1:4" x14ac:dyDescent="0.2">
      <c r="A160" s="127"/>
      <c r="B160" s="129"/>
      <c r="C160" s="127"/>
      <c r="D160" s="127"/>
    </row>
    <row r="161" spans="1:4" x14ac:dyDescent="0.2">
      <c r="A161" s="127"/>
      <c r="B161" s="129"/>
      <c r="C161" s="127"/>
      <c r="D161" s="127"/>
    </row>
    <row r="162" spans="1:4" x14ac:dyDescent="0.2">
      <c r="A162" s="127"/>
      <c r="B162" s="129"/>
      <c r="C162" s="127"/>
      <c r="D162" s="127"/>
    </row>
    <row r="163" spans="1:4" x14ac:dyDescent="0.2">
      <c r="A163" s="127"/>
      <c r="B163" s="129"/>
      <c r="C163" s="127"/>
      <c r="D163" s="127"/>
    </row>
    <row r="164" spans="1:4" x14ac:dyDescent="0.2">
      <c r="A164" s="127"/>
      <c r="B164" s="129"/>
      <c r="C164" s="127"/>
      <c r="D164" s="127"/>
    </row>
    <row r="165" spans="1:4" x14ac:dyDescent="0.2">
      <c r="A165" s="127"/>
      <c r="B165" s="129"/>
      <c r="C165" s="127"/>
      <c r="D165" s="127"/>
    </row>
    <row r="166" spans="1:4" x14ac:dyDescent="0.2">
      <c r="A166" s="127"/>
      <c r="B166" s="129"/>
      <c r="C166" s="127"/>
      <c r="D166" s="127"/>
    </row>
  </sheetData>
  <sheetProtection algorithmName="SHA-512" hashValue="Dv7WDts/w/UIknvHNOVxpjHXfR8VUx04UgWOT0rOjiYh5HGVgX/f5kI4i5PQT5d4u6v/FgCxaYsIV+NraI39eQ==" saltValue="06vxtYtGcBhPzasbqLr6gg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" id="{5696E41A-C6AD-41AB-880E-77F2884540C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432C4-62E0-4665-BCF9-F9AB70C4AD86}">
  <sheetPr codeName="Arkusz8">
    <pageSetUpPr fitToPage="1"/>
  </sheetPr>
  <dimension ref="A1:G16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121" customWidth="1"/>
    <col min="2" max="2" width="45.7109375" style="122" customWidth="1"/>
    <col min="3" max="3" width="17.7109375" style="121" customWidth="1"/>
    <col min="4" max="4" width="14.7109375" style="121" customWidth="1"/>
    <col min="5" max="5" width="30.7109375" style="121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7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7" ht="13.5" thickBot="1" x14ac:dyDescent="0.25">
      <c r="A5" s="573" t="s">
        <v>68</v>
      </c>
      <c r="B5" s="574"/>
      <c r="C5" s="124" t="s">
        <v>44</v>
      </c>
      <c r="D5" s="55"/>
      <c r="E5" s="59"/>
      <c r="F5" s="125">
        <f>SUBTOTAL(9,G6:G6)</f>
        <v>0</v>
      </c>
      <c r="G5" s="121">
        <f>SUBTOTAL(9,G6:G7)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7" x14ac:dyDescent="0.2">
      <c r="A7" s="128"/>
      <c r="B7" s="129"/>
    </row>
    <row r="8" spans="1:7" x14ac:dyDescent="0.2">
      <c r="A8" s="128"/>
      <c r="B8" s="129"/>
    </row>
    <row r="9" spans="1:7" x14ac:dyDescent="0.2">
      <c r="A9" s="128"/>
      <c r="B9" s="129"/>
    </row>
    <row r="10" spans="1:7" x14ac:dyDescent="0.2">
      <c r="A10" s="128"/>
      <c r="B10" s="129"/>
    </row>
    <row r="11" spans="1:7" x14ac:dyDescent="0.2">
      <c r="A11" s="128"/>
      <c r="B11" s="129"/>
    </row>
    <row r="12" spans="1:7" x14ac:dyDescent="0.2">
      <c r="A12" s="127"/>
      <c r="B12" s="129"/>
    </row>
    <row r="13" spans="1:7" x14ac:dyDescent="0.2">
      <c r="A13" s="127"/>
      <c r="B13" s="129"/>
    </row>
    <row r="14" spans="1:7" x14ac:dyDescent="0.2">
      <c r="A14" s="127"/>
      <c r="B14" s="129"/>
      <c r="C14" s="127"/>
    </row>
    <row r="15" spans="1:7" x14ac:dyDescent="0.2">
      <c r="A15" s="127"/>
      <c r="B15" s="129"/>
      <c r="C15" s="127"/>
    </row>
    <row r="16" spans="1:7" x14ac:dyDescent="0.2">
      <c r="A16" s="127"/>
      <c r="B16" s="129"/>
      <c r="C16" s="127"/>
    </row>
    <row r="17" spans="1:4" x14ac:dyDescent="0.2">
      <c r="A17" s="127"/>
      <c r="B17" s="129"/>
      <c r="C17" s="127"/>
    </row>
    <row r="18" spans="1:4" x14ac:dyDescent="0.2">
      <c r="A18" s="127"/>
      <c r="B18" s="129"/>
      <c r="C18" s="127"/>
    </row>
    <row r="19" spans="1:4" x14ac:dyDescent="0.2">
      <c r="A19" s="127"/>
      <c r="B19" s="129"/>
      <c r="C19" s="127"/>
    </row>
    <row r="20" spans="1:4" x14ac:dyDescent="0.2">
      <c r="A20" s="127"/>
      <c r="B20" s="129"/>
      <c r="C20" s="127"/>
    </row>
    <row r="21" spans="1:4" x14ac:dyDescent="0.2">
      <c r="A21" s="127"/>
      <c r="B21" s="129"/>
      <c r="C21" s="127"/>
    </row>
    <row r="22" spans="1:4" x14ac:dyDescent="0.2">
      <c r="A22" s="127"/>
      <c r="B22" s="129"/>
      <c r="C22" s="127"/>
    </row>
    <row r="23" spans="1:4" x14ac:dyDescent="0.2">
      <c r="A23" s="127"/>
      <c r="B23" s="129"/>
      <c r="C23" s="127"/>
      <c r="D23" s="127"/>
    </row>
    <row r="24" spans="1:4" x14ac:dyDescent="0.2">
      <c r="A24" s="127"/>
      <c r="B24" s="129"/>
      <c r="C24" s="127"/>
      <c r="D24" s="127"/>
    </row>
    <row r="25" spans="1:4" x14ac:dyDescent="0.2">
      <c r="A25" s="127"/>
      <c r="B25" s="129"/>
      <c r="C25" s="127"/>
      <c r="D25" s="127"/>
    </row>
    <row r="26" spans="1:4" x14ac:dyDescent="0.2">
      <c r="A26" s="127"/>
      <c r="B26" s="129"/>
      <c r="C26" s="127"/>
      <c r="D26" s="127"/>
    </row>
    <row r="27" spans="1:4" x14ac:dyDescent="0.2">
      <c r="A27" s="127"/>
      <c r="B27" s="129"/>
      <c r="C27" s="127"/>
      <c r="D27" s="127"/>
    </row>
    <row r="28" spans="1:4" x14ac:dyDescent="0.2">
      <c r="A28" s="127"/>
      <c r="B28" s="129"/>
      <c r="C28" s="127"/>
      <c r="D28" s="127"/>
    </row>
    <row r="29" spans="1:4" x14ac:dyDescent="0.2">
      <c r="A29" s="127"/>
      <c r="B29" s="129"/>
      <c r="C29" s="127"/>
      <c r="D29" s="127"/>
    </row>
    <row r="30" spans="1:4" x14ac:dyDescent="0.2">
      <c r="A30" s="127"/>
      <c r="B30" s="129"/>
      <c r="C30" s="127"/>
      <c r="D30" s="127"/>
    </row>
    <row r="31" spans="1:4" x14ac:dyDescent="0.2">
      <c r="A31" s="127"/>
      <c r="B31" s="129"/>
      <c r="C31" s="127"/>
      <c r="D31" s="127"/>
    </row>
    <row r="32" spans="1:4" x14ac:dyDescent="0.2">
      <c r="A32" s="127"/>
      <c r="B32" s="129"/>
      <c r="C32" s="127"/>
      <c r="D32" s="127"/>
    </row>
    <row r="33" spans="1:4" x14ac:dyDescent="0.2">
      <c r="A33" s="127"/>
      <c r="B33" s="129"/>
      <c r="C33" s="127"/>
      <c r="D33" s="127"/>
    </row>
    <row r="34" spans="1:4" x14ac:dyDescent="0.2">
      <c r="A34" s="127"/>
      <c r="B34" s="129"/>
      <c r="C34" s="127"/>
      <c r="D34" s="127"/>
    </row>
    <row r="35" spans="1:4" x14ac:dyDescent="0.2">
      <c r="A35" s="127"/>
      <c r="B35" s="129"/>
      <c r="C35" s="127"/>
      <c r="D35" s="127"/>
    </row>
    <row r="36" spans="1:4" x14ac:dyDescent="0.2">
      <c r="A36" s="127"/>
      <c r="B36" s="129"/>
      <c r="C36" s="127"/>
      <c r="D36" s="127"/>
    </row>
    <row r="37" spans="1:4" x14ac:dyDescent="0.2">
      <c r="A37" s="127"/>
      <c r="B37" s="129"/>
      <c r="C37" s="127"/>
      <c r="D37" s="127"/>
    </row>
    <row r="38" spans="1:4" x14ac:dyDescent="0.2">
      <c r="A38" s="127"/>
      <c r="B38" s="129"/>
      <c r="C38" s="127"/>
      <c r="D38" s="127"/>
    </row>
    <row r="39" spans="1:4" x14ac:dyDescent="0.2">
      <c r="A39" s="127"/>
      <c r="B39" s="129"/>
      <c r="C39" s="127"/>
      <c r="D39" s="127"/>
    </row>
    <row r="40" spans="1:4" x14ac:dyDescent="0.2">
      <c r="A40" s="127"/>
      <c r="B40" s="129"/>
      <c r="C40" s="127"/>
      <c r="D40" s="127"/>
    </row>
    <row r="41" spans="1:4" x14ac:dyDescent="0.2">
      <c r="A41" s="127"/>
      <c r="B41" s="129"/>
      <c r="C41" s="127"/>
      <c r="D41" s="127"/>
    </row>
    <row r="42" spans="1:4" x14ac:dyDescent="0.2">
      <c r="A42" s="127"/>
      <c r="B42" s="129"/>
      <c r="C42" s="127"/>
      <c r="D42" s="127"/>
    </row>
    <row r="43" spans="1:4" x14ac:dyDescent="0.2">
      <c r="A43" s="127"/>
      <c r="B43" s="129"/>
      <c r="C43" s="127"/>
      <c r="D43" s="127"/>
    </row>
    <row r="44" spans="1:4" x14ac:dyDescent="0.2">
      <c r="A44" s="127"/>
      <c r="B44" s="129"/>
      <c r="C44" s="127"/>
      <c r="D44" s="127"/>
    </row>
    <row r="45" spans="1:4" x14ac:dyDescent="0.2">
      <c r="A45" s="127"/>
      <c r="B45" s="129"/>
      <c r="C45" s="127"/>
      <c r="D45" s="127"/>
    </row>
    <row r="46" spans="1:4" x14ac:dyDescent="0.2">
      <c r="A46" s="127"/>
      <c r="B46" s="129"/>
      <c r="C46" s="127"/>
      <c r="D46" s="127"/>
    </row>
    <row r="47" spans="1:4" x14ac:dyDescent="0.2">
      <c r="A47" s="127"/>
      <c r="B47" s="129"/>
      <c r="C47" s="127"/>
      <c r="D47" s="127"/>
    </row>
    <row r="48" spans="1:4" x14ac:dyDescent="0.2">
      <c r="A48" s="127"/>
      <c r="B48" s="129"/>
      <c r="C48" s="127"/>
      <c r="D48" s="127"/>
    </row>
    <row r="49" spans="1:4" x14ac:dyDescent="0.2">
      <c r="A49" s="127"/>
      <c r="B49" s="129"/>
      <c r="C49" s="127"/>
      <c r="D49" s="127"/>
    </row>
    <row r="50" spans="1:4" x14ac:dyDescent="0.2">
      <c r="A50" s="127"/>
      <c r="B50" s="129"/>
      <c r="C50" s="127"/>
      <c r="D50" s="127"/>
    </row>
    <row r="51" spans="1:4" x14ac:dyDescent="0.2">
      <c r="A51" s="127"/>
      <c r="B51" s="129"/>
      <c r="C51" s="127"/>
      <c r="D51" s="127"/>
    </row>
    <row r="52" spans="1:4" x14ac:dyDescent="0.2">
      <c r="A52" s="127"/>
      <c r="B52" s="129"/>
      <c r="C52" s="127"/>
      <c r="D52" s="127"/>
    </row>
    <row r="53" spans="1:4" x14ac:dyDescent="0.2">
      <c r="A53" s="127"/>
      <c r="B53" s="129"/>
      <c r="C53" s="127"/>
      <c r="D53" s="127"/>
    </row>
    <row r="54" spans="1:4" x14ac:dyDescent="0.2">
      <c r="A54" s="127"/>
      <c r="B54" s="129"/>
      <c r="C54" s="127"/>
      <c r="D54" s="127"/>
    </row>
    <row r="55" spans="1:4" x14ac:dyDescent="0.2">
      <c r="A55" s="127"/>
      <c r="B55" s="129"/>
      <c r="C55" s="127"/>
      <c r="D55" s="127"/>
    </row>
    <row r="56" spans="1:4" x14ac:dyDescent="0.2">
      <c r="A56" s="127"/>
      <c r="B56" s="129"/>
      <c r="C56" s="127"/>
      <c r="D56" s="127"/>
    </row>
    <row r="57" spans="1:4" x14ac:dyDescent="0.2">
      <c r="A57" s="127"/>
      <c r="B57" s="129"/>
      <c r="C57" s="127"/>
      <c r="D57" s="127"/>
    </row>
    <row r="58" spans="1:4" x14ac:dyDescent="0.2">
      <c r="A58" s="127"/>
      <c r="B58" s="129"/>
      <c r="C58" s="127"/>
      <c r="D58" s="127"/>
    </row>
    <row r="59" spans="1:4" x14ac:dyDescent="0.2">
      <c r="A59" s="127"/>
      <c r="B59" s="129"/>
      <c r="C59" s="127"/>
      <c r="D59" s="127"/>
    </row>
    <row r="60" spans="1:4" x14ac:dyDescent="0.2">
      <c r="A60" s="127"/>
      <c r="B60" s="129"/>
      <c r="C60" s="127"/>
      <c r="D60" s="127"/>
    </row>
    <row r="61" spans="1:4" x14ac:dyDescent="0.2">
      <c r="A61" s="127"/>
      <c r="B61" s="129"/>
      <c r="C61" s="127"/>
      <c r="D61" s="127"/>
    </row>
    <row r="62" spans="1:4" x14ac:dyDescent="0.2">
      <c r="A62" s="127"/>
      <c r="B62" s="129"/>
      <c r="C62" s="127"/>
      <c r="D62" s="127"/>
    </row>
    <row r="63" spans="1:4" x14ac:dyDescent="0.2">
      <c r="A63" s="127"/>
      <c r="B63" s="129"/>
      <c r="C63" s="127"/>
      <c r="D63" s="127"/>
    </row>
    <row r="64" spans="1:4" x14ac:dyDescent="0.2">
      <c r="A64" s="127"/>
      <c r="B64" s="129"/>
      <c r="C64" s="127"/>
      <c r="D64" s="127"/>
    </row>
    <row r="65" spans="1:4" x14ac:dyDescent="0.2">
      <c r="A65" s="127"/>
      <c r="B65" s="129"/>
      <c r="C65" s="127"/>
      <c r="D65" s="127"/>
    </row>
    <row r="66" spans="1:4" x14ac:dyDescent="0.2">
      <c r="A66" s="127"/>
      <c r="B66" s="129"/>
      <c r="C66" s="127"/>
      <c r="D66" s="127"/>
    </row>
    <row r="67" spans="1:4" x14ac:dyDescent="0.2">
      <c r="A67" s="127"/>
      <c r="B67" s="129"/>
      <c r="C67" s="127"/>
      <c r="D67" s="127"/>
    </row>
    <row r="68" spans="1:4" x14ac:dyDescent="0.2">
      <c r="A68" s="127"/>
      <c r="B68" s="129"/>
      <c r="C68" s="127"/>
      <c r="D68" s="127"/>
    </row>
    <row r="69" spans="1:4" x14ac:dyDescent="0.2">
      <c r="A69" s="127"/>
      <c r="B69" s="129"/>
      <c r="C69" s="127"/>
      <c r="D69" s="127"/>
    </row>
    <row r="70" spans="1:4" x14ac:dyDescent="0.2">
      <c r="A70" s="127"/>
      <c r="B70" s="129"/>
      <c r="C70" s="127"/>
      <c r="D70" s="127"/>
    </row>
    <row r="71" spans="1:4" x14ac:dyDescent="0.2">
      <c r="A71" s="127"/>
      <c r="B71" s="129"/>
      <c r="C71" s="127"/>
      <c r="D71" s="127"/>
    </row>
    <row r="72" spans="1:4" x14ac:dyDescent="0.2">
      <c r="A72" s="127"/>
      <c r="B72" s="129"/>
      <c r="C72" s="127"/>
      <c r="D72" s="127"/>
    </row>
    <row r="73" spans="1:4" x14ac:dyDescent="0.2">
      <c r="A73" s="127"/>
      <c r="B73" s="129"/>
      <c r="C73" s="127"/>
      <c r="D73" s="127"/>
    </row>
    <row r="74" spans="1:4" x14ac:dyDescent="0.2">
      <c r="A74" s="127"/>
      <c r="B74" s="129"/>
      <c r="C74" s="127"/>
      <c r="D74" s="127"/>
    </row>
    <row r="75" spans="1:4" x14ac:dyDescent="0.2">
      <c r="A75" s="127"/>
      <c r="B75" s="129"/>
      <c r="C75" s="127"/>
      <c r="D75" s="127"/>
    </row>
    <row r="76" spans="1:4" x14ac:dyDescent="0.2">
      <c r="A76" s="127"/>
      <c r="B76" s="129"/>
      <c r="C76" s="127"/>
      <c r="D76" s="127"/>
    </row>
    <row r="77" spans="1:4" x14ac:dyDescent="0.2">
      <c r="A77" s="127"/>
      <c r="B77" s="129"/>
      <c r="C77" s="127"/>
      <c r="D77" s="127"/>
    </row>
    <row r="78" spans="1:4" x14ac:dyDescent="0.2">
      <c r="A78" s="127"/>
      <c r="B78" s="129"/>
      <c r="C78" s="127"/>
      <c r="D78" s="127"/>
    </row>
    <row r="79" spans="1:4" x14ac:dyDescent="0.2">
      <c r="A79" s="127"/>
      <c r="B79" s="129"/>
      <c r="C79" s="127"/>
      <c r="D79" s="127"/>
    </row>
    <row r="80" spans="1:4" x14ac:dyDescent="0.2">
      <c r="A80" s="127"/>
      <c r="B80" s="129"/>
      <c r="C80" s="127"/>
      <c r="D80" s="127"/>
    </row>
    <row r="81" spans="1:4" x14ac:dyDescent="0.2">
      <c r="A81" s="127"/>
      <c r="B81" s="129"/>
      <c r="C81" s="127"/>
      <c r="D81" s="127"/>
    </row>
    <row r="82" spans="1:4" x14ac:dyDescent="0.2">
      <c r="A82" s="127"/>
      <c r="B82" s="129"/>
      <c r="C82" s="127"/>
      <c r="D82" s="127"/>
    </row>
    <row r="83" spans="1:4" x14ac:dyDescent="0.2">
      <c r="A83" s="127"/>
      <c r="B83" s="129"/>
      <c r="C83" s="127"/>
      <c r="D83" s="127"/>
    </row>
    <row r="84" spans="1:4" x14ac:dyDescent="0.2">
      <c r="A84" s="127"/>
      <c r="B84" s="129"/>
      <c r="C84" s="127"/>
      <c r="D84" s="127"/>
    </row>
    <row r="85" spans="1:4" x14ac:dyDescent="0.2">
      <c r="A85" s="127"/>
      <c r="B85" s="129"/>
      <c r="C85" s="127"/>
      <c r="D85" s="127"/>
    </row>
    <row r="86" spans="1:4" x14ac:dyDescent="0.2">
      <c r="A86" s="127"/>
      <c r="B86" s="129"/>
      <c r="C86" s="127"/>
      <c r="D86" s="127"/>
    </row>
    <row r="87" spans="1:4" x14ac:dyDescent="0.2">
      <c r="A87" s="127"/>
      <c r="B87" s="129"/>
      <c r="C87" s="127"/>
      <c r="D87" s="127"/>
    </row>
    <row r="88" spans="1:4" x14ac:dyDescent="0.2">
      <c r="A88" s="127"/>
      <c r="B88" s="129"/>
      <c r="C88" s="127"/>
      <c r="D88" s="127"/>
    </row>
    <row r="89" spans="1:4" x14ac:dyDescent="0.2">
      <c r="A89" s="127"/>
      <c r="B89" s="129"/>
      <c r="C89" s="127"/>
      <c r="D89" s="127"/>
    </row>
    <row r="90" spans="1:4" x14ac:dyDescent="0.2">
      <c r="A90" s="127"/>
      <c r="B90" s="129"/>
      <c r="C90" s="127"/>
      <c r="D90" s="127"/>
    </row>
    <row r="91" spans="1:4" x14ac:dyDescent="0.2">
      <c r="A91" s="127"/>
      <c r="B91" s="129"/>
      <c r="C91" s="127"/>
      <c r="D91" s="127"/>
    </row>
    <row r="92" spans="1:4" x14ac:dyDescent="0.2">
      <c r="A92" s="127"/>
      <c r="B92" s="129"/>
      <c r="C92" s="127"/>
      <c r="D92" s="127"/>
    </row>
    <row r="93" spans="1:4" x14ac:dyDescent="0.2">
      <c r="A93" s="127"/>
      <c r="B93" s="129"/>
      <c r="C93" s="127"/>
      <c r="D93" s="127"/>
    </row>
    <row r="94" spans="1:4" x14ac:dyDescent="0.2">
      <c r="A94" s="127"/>
      <c r="B94" s="129"/>
      <c r="C94" s="127"/>
      <c r="D94" s="127"/>
    </row>
    <row r="95" spans="1:4" x14ac:dyDescent="0.2">
      <c r="A95" s="127"/>
      <c r="B95" s="129"/>
      <c r="C95" s="127"/>
      <c r="D95" s="127"/>
    </row>
    <row r="96" spans="1:4" x14ac:dyDescent="0.2">
      <c r="A96" s="127"/>
      <c r="B96" s="129"/>
      <c r="C96" s="127"/>
      <c r="D96" s="127"/>
    </row>
    <row r="97" spans="1:4" x14ac:dyDescent="0.2">
      <c r="A97" s="127"/>
      <c r="B97" s="129"/>
      <c r="C97" s="127"/>
      <c r="D97" s="127"/>
    </row>
    <row r="98" spans="1:4" x14ac:dyDescent="0.2">
      <c r="A98" s="127"/>
      <c r="B98" s="129"/>
      <c r="C98" s="127"/>
      <c r="D98" s="127"/>
    </row>
    <row r="99" spans="1:4" x14ac:dyDescent="0.2">
      <c r="A99" s="127"/>
      <c r="B99" s="129"/>
      <c r="C99" s="127"/>
      <c r="D99" s="127"/>
    </row>
    <row r="100" spans="1:4" x14ac:dyDescent="0.2">
      <c r="A100" s="127"/>
      <c r="B100" s="129"/>
      <c r="C100" s="127"/>
      <c r="D100" s="127"/>
    </row>
    <row r="101" spans="1:4" x14ac:dyDescent="0.2">
      <c r="A101" s="127"/>
      <c r="B101" s="129"/>
      <c r="C101" s="127"/>
      <c r="D101" s="127"/>
    </row>
    <row r="102" spans="1:4" x14ac:dyDescent="0.2">
      <c r="A102" s="127"/>
      <c r="B102" s="129"/>
      <c r="C102" s="127"/>
      <c r="D102" s="127"/>
    </row>
    <row r="103" spans="1:4" x14ac:dyDescent="0.2">
      <c r="A103" s="127"/>
      <c r="B103" s="129"/>
      <c r="C103" s="127"/>
      <c r="D103" s="127"/>
    </row>
    <row r="104" spans="1:4" x14ac:dyDescent="0.2">
      <c r="A104" s="127"/>
      <c r="B104" s="129"/>
      <c r="C104" s="127"/>
      <c r="D104" s="127"/>
    </row>
    <row r="105" spans="1:4" x14ac:dyDescent="0.2">
      <c r="A105" s="127"/>
      <c r="B105" s="129"/>
      <c r="C105" s="127"/>
      <c r="D105" s="127"/>
    </row>
    <row r="106" spans="1:4" x14ac:dyDescent="0.2">
      <c r="A106" s="127"/>
      <c r="B106" s="129"/>
      <c r="C106" s="127"/>
      <c r="D106" s="127"/>
    </row>
    <row r="107" spans="1:4" x14ac:dyDescent="0.2">
      <c r="A107" s="127"/>
      <c r="B107" s="129"/>
      <c r="C107" s="127"/>
      <c r="D107" s="127"/>
    </row>
    <row r="108" spans="1:4" x14ac:dyDescent="0.2">
      <c r="A108" s="127"/>
      <c r="B108" s="129"/>
      <c r="C108" s="127"/>
      <c r="D108" s="127"/>
    </row>
    <row r="109" spans="1:4" x14ac:dyDescent="0.2">
      <c r="A109" s="127"/>
      <c r="B109" s="129"/>
      <c r="C109" s="127"/>
      <c r="D109" s="127"/>
    </row>
    <row r="110" spans="1:4" x14ac:dyDescent="0.2">
      <c r="A110" s="127"/>
      <c r="B110" s="129"/>
      <c r="C110" s="127"/>
      <c r="D110" s="127"/>
    </row>
    <row r="111" spans="1:4" x14ac:dyDescent="0.2">
      <c r="A111" s="127"/>
      <c r="B111" s="129"/>
      <c r="C111" s="127"/>
      <c r="D111" s="127"/>
    </row>
    <row r="112" spans="1:4" x14ac:dyDescent="0.2">
      <c r="A112" s="127"/>
      <c r="B112" s="129"/>
      <c r="C112" s="127"/>
      <c r="D112" s="127"/>
    </row>
    <row r="113" spans="1:4" x14ac:dyDescent="0.2">
      <c r="A113" s="127"/>
      <c r="B113" s="129"/>
      <c r="C113" s="127"/>
      <c r="D113" s="127"/>
    </row>
    <row r="114" spans="1:4" x14ac:dyDescent="0.2">
      <c r="A114" s="127"/>
      <c r="B114" s="129"/>
      <c r="C114" s="127"/>
      <c r="D114" s="127"/>
    </row>
    <row r="115" spans="1:4" x14ac:dyDescent="0.2">
      <c r="A115" s="127"/>
      <c r="B115" s="129"/>
      <c r="C115" s="127"/>
      <c r="D115" s="127"/>
    </row>
    <row r="116" spans="1:4" x14ac:dyDescent="0.2">
      <c r="A116" s="127"/>
      <c r="B116" s="129"/>
      <c r="C116" s="127"/>
      <c r="D116" s="127"/>
    </row>
    <row r="117" spans="1:4" x14ac:dyDescent="0.2">
      <c r="A117" s="127"/>
      <c r="B117" s="129"/>
      <c r="C117" s="127"/>
      <c r="D117" s="127"/>
    </row>
    <row r="118" spans="1:4" x14ac:dyDescent="0.2">
      <c r="A118" s="127"/>
      <c r="B118" s="129"/>
      <c r="C118" s="127"/>
      <c r="D118" s="127"/>
    </row>
    <row r="119" spans="1:4" x14ac:dyDescent="0.2">
      <c r="A119" s="127"/>
      <c r="B119" s="129"/>
      <c r="C119" s="127"/>
      <c r="D119" s="127"/>
    </row>
    <row r="120" spans="1:4" x14ac:dyDescent="0.2">
      <c r="A120" s="127"/>
      <c r="B120" s="129"/>
      <c r="C120" s="127"/>
      <c r="D120" s="127"/>
    </row>
    <row r="121" spans="1:4" x14ac:dyDescent="0.2">
      <c r="A121" s="127"/>
      <c r="B121" s="129"/>
      <c r="C121" s="127"/>
      <c r="D121" s="127"/>
    </row>
    <row r="122" spans="1:4" x14ac:dyDescent="0.2">
      <c r="A122" s="127"/>
      <c r="B122" s="129"/>
      <c r="C122" s="127"/>
      <c r="D122" s="127"/>
    </row>
    <row r="123" spans="1:4" x14ac:dyDescent="0.2">
      <c r="A123" s="127"/>
      <c r="B123" s="129"/>
      <c r="C123" s="127"/>
      <c r="D123" s="127"/>
    </row>
    <row r="124" spans="1:4" x14ac:dyDescent="0.2">
      <c r="A124" s="127"/>
      <c r="B124" s="129"/>
      <c r="C124" s="127"/>
      <c r="D124" s="127"/>
    </row>
    <row r="125" spans="1:4" x14ac:dyDescent="0.2">
      <c r="A125" s="127"/>
      <c r="B125" s="129"/>
      <c r="C125" s="127"/>
      <c r="D125" s="127"/>
    </row>
    <row r="126" spans="1:4" x14ac:dyDescent="0.2">
      <c r="A126" s="127"/>
      <c r="B126" s="129"/>
      <c r="C126" s="127"/>
      <c r="D126" s="127"/>
    </row>
    <row r="127" spans="1:4" x14ac:dyDescent="0.2">
      <c r="A127" s="127"/>
      <c r="B127" s="129"/>
      <c r="C127" s="127"/>
      <c r="D127" s="127"/>
    </row>
    <row r="128" spans="1:4" x14ac:dyDescent="0.2">
      <c r="A128" s="127"/>
      <c r="B128" s="129"/>
      <c r="C128" s="127"/>
      <c r="D128" s="127"/>
    </row>
    <row r="129" spans="1:4" x14ac:dyDescent="0.2">
      <c r="A129" s="127"/>
      <c r="B129" s="129"/>
      <c r="C129" s="127"/>
      <c r="D129" s="127"/>
    </row>
    <row r="130" spans="1:4" x14ac:dyDescent="0.2">
      <c r="A130" s="127"/>
      <c r="B130" s="129"/>
      <c r="C130" s="127"/>
      <c r="D130" s="127"/>
    </row>
    <row r="131" spans="1:4" x14ac:dyDescent="0.2">
      <c r="A131" s="127"/>
      <c r="B131" s="129"/>
      <c r="C131" s="127"/>
      <c r="D131" s="127"/>
    </row>
    <row r="132" spans="1:4" x14ac:dyDescent="0.2">
      <c r="A132" s="127"/>
      <c r="B132" s="129"/>
      <c r="C132" s="127"/>
      <c r="D132" s="127"/>
    </row>
    <row r="133" spans="1:4" x14ac:dyDescent="0.2">
      <c r="A133" s="127"/>
      <c r="B133" s="129"/>
      <c r="C133" s="127"/>
      <c r="D133" s="127"/>
    </row>
    <row r="134" spans="1:4" x14ac:dyDescent="0.2">
      <c r="A134" s="127"/>
      <c r="B134" s="129"/>
      <c r="C134" s="127"/>
      <c r="D134" s="127"/>
    </row>
    <row r="135" spans="1:4" x14ac:dyDescent="0.2">
      <c r="A135" s="127"/>
      <c r="B135" s="129"/>
      <c r="C135" s="127"/>
      <c r="D135" s="127"/>
    </row>
    <row r="136" spans="1:4" x14ac:dyDescent="0.2">
      <c r="A136" s="127"/>
      <c r="B136" s="129"/>
      <c r="C136" s="127"/>
      <c r="D136" s="127"/>
    </row>
    <row r="137" spans="1:4" x14ac:dyDescent="0.2">
      <c r="A137" s="127"/>
      <c r="B137" s="129"/>
      <c r="C137" s="127"/>
      <c r="D137" s="127"/>
    </row>
    <row r="138" spans="1:4" x14ac:dyDescent="0.2">
      <c r="A138" s="127"/>
      <c r="B138" s="129"/>
      <c r="C138" s="127"/>
      <c r="D138" s="127"/>
    </row>
    <row r="139" spans="1:4" x14ac:dyDescent="0.2">
      <c r="A139" s="127"/>
      <c r="B139" s="129"/>
      <c r="C139" s="127"/>
      <c r="D139" s="127"/>
    </row>
    <row r="140" spans="1:4" x14ac:dyDescent="0.2">
      <c r="A140" s="127"/>
      <c r="B140" s="129"/>
      <c r="C140" s="127"/>
      <c r="D140" s="127"/>
    </row>
    <row r="141" spans="1:4" x14ac:dyDescent="0.2">
      <c r="A141" s="127"/>
      <c r="B141" s="129"/>
      <c r="C141" s="127"/>
      <c r="D141" s="127"/>
    </row>
    <row r="142" spans="1:4" x14ac:dyDescent="0.2">
      <c r="A142" s="127"/>
      <c r="B142" s="129"/>
      <c r="C142" s="127"/>
      <c r="D142" s="127"/>
    </row>
    <row r="143" spans="1:4" x14ac:dyDescent="0.2">
      <c r="A143" s="127"/>
      <c r="B143" s="129"/>
      <c r="C143" s="127"/>
      <c r="D143" s="127"/>
    </row>
    <row r="144" spans="1:4" x14ac:dyDescent="0.2">
      <c r="A144" s="127"/>
      <c r="B144" s="129"/>
      <c r="C144" s="127"/>
      <c r="D144" s="127"/>
    </row>
    <row r="145" spans="1:4" x14ac:dyDescent="0.2">
      <c r="A145" s="127"/>
      <c r="B145" s="129"/>
      <c r="C145" s="127"/>
      <c r="D145" s="127"/>
    </row>
    <row r="146" spans="1:4" x14ac:dyDescent="0.2">
      <c r="A146" s="127"/>
      <c r="B146" s="129"/>
      <c r="C146" s="127"/>
      <c r="D146" s="127"/>
    </row>
    <row r="147" spans="1:4" x14ac:dyDescent="0.2">
      <c r="A147" s="127"/>
      <c r="B147" s="129"/>
      <c r="C147" s="127"/>
      <c r="D147" s="127"/>
    </row>
    <row r="148" spans="1:4" x14ac:dyDescent="0.2">
      <c r="A148" s="127"/>
      <c r="B148" s="129"/>
      <c r="C148" s="127"/>
      <c r="D148" s="127"/>
    </row>
    <row r="149" spans="1:4" x14ac:dyDescent="0.2">
      <c r="A149" s="127"/>
      <c r="B149" s="129"/>
      <c r="C149" s="127"/>
      <c r="D149" s="127"/>
    </row>
    <row r="150" spans="1:4" x14ac:dyDescent="0.2">
      <c r="A150" s="127"/>
      <c r="B150" s="129"/>
      <c r="C150" s="127"/>
      <c r="D150" s="127"/>
    </row>
    <row r="151" spans="1:4" x14ac:dyDescent="0.2">
      <c r="A151" s="127"/>
      <c r="B151" s="129"/>
      <c r="C151" s="127"/>
      <c r="D151" s="127"/>
    </row>
    <row r="152" spans="1:4" x14ac:dyDescent="0.2">
      <c r="A152" s="127"/>
      <c r="B152" s="129"/>
      <c r="C152" s="127"/>
      <c r="D152" s="127"/>
    </row>
    <row r="153" spans="1:4" x14ac:dyDescent="0.2">
      <c r="A153" s="127"/>
      <c r="B153" s="129"/>
      <c r="C153" s="127"/>
      <c r="D153" s="127"/>
    </row>
    <row r="154" spans="1:4" x14ac:dyDescent="0.2">
      <c r="A154" s="127"/>
      <c r="B154" s="129"/>
      <c r="C154" s="127"/>
      <c r="D154" s="127"/>
    </row>
    <row r="155" spans="1:4" x14ac:dyDescent="0.2">
      <c r="A155" s="127"/>
      <c r="B155" s="129"/>
      <c r="C155" s="127"/>
      <c r="D155" s="127"/>
    </row>
    <row r="156" spans="1:4" x14ac:dyDescent="0.2">
      <c r="A156" s="127"/>
      <c r="B156" s="129"/>
      <c r="C156" s="127"/>
      <c r="D156" s="127"/>
    </row>
    <row r="157" spans="1:4" x14ac:dyDescent="0.2">
      <c r="A157" s="127"/>
      <c r="B157" s="129"/>
      <c r="C157" s="127"/>
      <c r="D157" s="127"/>
    </row>
    <row r="158" spans="1:4" x14ac:dyDescent="0.2">
      <c r="A158" s="127"/>
      <c r="B158" s="129"/>
      <c r="C158" s="127"/>
      <c r="D158" s="127"/>
    </row>
    <row r="159" spans="1:4" x14ac:dyDescent="0.2">
      <c r="A159" s="127"/>
      <c r="B159" s="129"/>
      <c r="C159" s="127"/>
      <c r="D159" s="127"/>
    </row>
    <row r="160" spans="1:4" x14ac:dyDescent="0.2">
      <c r="A160" s="127"/>
      <c r="B160" s="129"/>
      <c r="C160" s="127"/>
      <c r="D160" s="127"/>
    </row>
    <row r="161" spans="1:4" x14ac:dyDescent="0.2">
      <c r="A161" s="127"/>
      <c r="B161" s="129"/>
      <c r="C161" s="127"/>
      <c r="D161" s="127"/>
    </row>
    <row r="162" spans="1:4" x14ac:dyDescent="0.2">
      <c r="A162" s="127"/>
      <c r="B162" s="129"/>
      <c r="C162" s="127"/>
      <c r="D162" s="127"/>
    </row>
    <row r="163" spans="1:4" x14ac:dyDescent="0.2">
      <c r="A163" s="127"/>
      <c r="B163" s="129"/>
      <c r="C163" s="127"/>
      <c r="D163" s="127"/>
    </row>
    <row r="164" spans="1:4" x14ac:dyDescent="0.2">
      <c r="A164" s="127"/>
      <c r="B164" s="129"/>
      <c r="C164" s="127"/>
      <c r="D164" s="127"/>
    </row>
    <row r="165" spans="1:4" x14ac:dyDescent="0.2">
      <c r="A165" s="127"/>
      <c r="B165" s="129"/>
      <c r="C165" s="127"/>
      <c r="D165" s="127"/>
    </row>
    <row r="166" spans="1:4" x14ac:dyDescent="0.2">
      <c r="A166" s="127"/>
      <c r="B166" s="129"/>
      <c r="C166" s="127"/>
      <c r="D166" s="127"/>
    </row>
  </sheetData>
  <sheetProtection algorithmName="SHA-512" hashValue="j9n2S9DWbAinEsVpyUy22yfICFvU/ijSBXcZXZLf2KNvoe3giUqDX/ltoWgHa+90La0mDC55L8ZVvObNjdKthQ==" saltValue="eDDjZEf/abyMd7R9jdeNbg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4" id="{93B81A74-894D-4C59-B7B6-B070D80D3EA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C6937-392A-4E88-8762-8060F8F3CA17}">
  <sheetPr codeName="Arkusz9">
    <pageSetUpPr fitToPage="1"/>
  </sheetPr>
  <dimension ref="A1:G171"/>
  <sheetViews>
    <sheetView zoomScaleNormal="100" zoomScaleSheetLayoutView="100" workbookViewId="0">
      <selection activeCell="C6" sqref="C6:C14"/>
    </sheetView>
  </sheetViews>
  <sheetFormatPr defaultRowHeight="12.75" x14ac:dyDescent="0.2"/>
  <cols>
    <col min="1" max="1" width="4.7109375" style="121" customWidth="1"/>
    <col min="2" max="2" width="45.7109375" style="122" customWidth="1"/>
    <col min="3" max="3" width="17.7109375" style="121" customWidth="1"/>
    <col min="4" max="4" width="14.7109375" style="121" customWidth="1"/>
    <col min="5" max="5" width="30.7109375" style="121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8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7" ht="39" thickBot="1" x14ac:dyDescent="0.25">
      <c r="A5" s="573" t="s">
        <v>91</v>
      </c>
      <c r="B5" s="574"/>
      <c r="C5" s="124" t="s">
        <v>90</v>
      </c>
      <c r="D5" s="55"/>
      <c r="E5" s="59"/>
      <c r="F5" s="125">
        <f>SUBTOTAL(9,F7:F14)</f>
        <v>8</v>
      </c>
      <c r="G5" s="121">
        <f>SUBTOTAL(9,G7:G14)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7" ht="25.5" x14ac:dyDescent="0.2">
      <c r="A7" s="137">
        <v>1</v>
      </c>
      <c r="B7" s="138" t="s">
        <v>126</v>
      </c>
      <c r="C7" s="134"/>
      <c r="D7" s="140">
        <v>2</v>
      </c>
      <c r="E7" s="141">
        <f>IFERROR(C7*Wykaz!$F$4,"-")</f>
        <v>0</v>
      </c>
      <c r="F7" s="142">
        <f t="shared" ref="F7:F14" si="0">IF((OR(C7=0,C7="",NOT(ISNUMBER(C7))))=TRUE,1,0)</f>
        <v>1</v>
      </c>
      <c r="G7" s="406">
        <f t="shared" ref="G7:G14" si="1">IFERROR(D7*E7,"-")</f>
        <v>0</v>
      </c>
    </row>
    <row r="8" spans="1:7" x14ac:dyDescent="0.2">
      <c r="A8" s="143">
        <v>2</v>
      </c>
      <c r="B8" s="144" t="s">
        <v>127</v>
      </c>
      <c r="C8" s="135"/>
      <c r="D8" s="145">
        <v>2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</row>
    <row r="9" spans="1:7" s="152" customFormat="1" x14ac:dyDescent="0.2">
      <c r="A9" s="143">
        <v>3</v>
      </c>
      <c r="B9" s="148" t="s">
        <v>5</v>
      </c>
      <c r="C9" s="135"/>
      <c r="D9" s="149">
        <v>2</v>
      </c>
      <c r="E9" s="150">
        <f>IFERROR(C9*Wykaz!$F$4,"-")</f>
        <v>0</v>
      </c>
      <c r="F9" s="151">
        <f t="shared" si="0"/>
        <v>1</v>
      </c>
      <c r="G9" s="407">
        <f t="shared" si="1"/>
        <v>0</v>
      </c>
    </row>
    <row r="10" spans="1:7" s="152" customFormat="1" ht="25.5" x14ac:dyDescent="0.2">
      <c r="A10" s="143">
        <v>4</v>
      </c>
      <c r="B10" s="148" t="s">
        <v>130</v>
      </c>
      <c r="C10" s="135"/>
      <c r="D10" s="149">
        <v>2</v>
      </c>
      <c r="E10" s="150">
        <f>IFERROR(C10*Wykaz!$F$4,"-")</f>
        <v>0</v>
      </c>
      <c r="F10" s="151">
        <f t="shared" si="0"/>
        <v>1</v>
      </c>
      <c r="G10" s="407">
        <f t="shared" si="1"/>
        <v>0</v>
      </c>
    </row>
    <row r="11" spans="1:7" s="152" customFormat="1" x14ac:dyDescent="0.2">
      <c r="A11" s="143">
        <v>5</v>
      </c>
      <c r="B11" s="148" t="s">
        <v>14</v>
      </c>
      <c r="C11" s="135"/>
      <c r="D11" s="149">
        <v>1</v>
      </c>
      <c r="E11" s="150">
        <f>IFERROR(C11*Wykaz!$F$4,"-")</f>
        <v>0</v>
      </c>
      <c r="F11" s="151">
        <f t="shared" si="0"/>
        <v>1</v>
      </c>
      <c r="G11" s="407">
        <f t="shared" si="1"/>
        <v>0</v>
      </c>
    </row>
    <row r="12" spans="1:7" s="152" customFormat="1" x14ac:dyDescent="0.2">
      <c r="A12" s="143">
        <v>6</v>
      </c>
      <c r="B12" s="148" t="s">
        <v>129</v>
      </c>
      <c r="C12" s="135"/>
      <c r="D12" s="149">
        <v>4</v>
      </c>
      <c r="E12" s="150">
        <f>IFERROR(C12*Wykaz!$F$4,"-")</f>
        <v>0</v>
      </c>
      <c r="F12" s="151">
        <f t="shared" si="0"/>
        <v>1</v>
      </c>
      <c r="G12" s="407">
        <f t="shared" si="1"/>
        <v>0</v>
      </c>
    </row>
    <row r="13" spans="1:7" s="152" customFormat="1" x14ac:dyDescent="0.2">
      <c r="A13" s="143">
        <v>7</v>
      </c>
      <c r="B13" s="144" t="s">
        <v>7</v>
      </c>
      <c r="C13" s="135"/>
      <c r="D13" s="145">
        <v>2</v>
      </c>
      <c r="E13" s="150">
        <f>IFERROR(C13*Wykaz!$F$4,"-")</f>
        <v>0</v>
      </c>
      <c r="F13" s="151">
        <f t="shared" si="0"/>
        <v>1</v>
      </c>
      <c r="G13" s="407">
        <f t="shared" si="1"/>
        <v>0</v>
      </c>
    </row>
    <row r="14" spans="1:7" ht="26.25" thickBot="1" x14ac:dyDescent="0.25">
      <c r="A14" s="153">
        <v>8</v>
      </c>
      <c r="B14" s="154" t="s">
        <v>58</v>
      </c>
      <c r="C14" s="136"/>
      <c r="D14" s="155">
        <v>2</v>
      </c>
      <c r="E14" s="156">
        <f>IFERROR(C14*Wykaz!$F$4,"-")</f>
        <v>0</v>
      </c>
      <c r="F14" s="157">
        <f t="shared" si="0"/>
        <v>1</v>
      </c>
      <c r="G14" s="406">
        <f t="shared" si="1"/>
        <v>0</v>
      </c>
    </row>
    <row r="15" spans="1:7" x14ac:dyDescent="0.2">
      <c r="A15" s="128"/>
      <c r="B15" s="129"/>
    </row>
    <row r="16" spans="1:7" x14ac:dyDescent="0.2">
      <c r="A16" s="128"/>
      <c r="B16" s="129"/>
    </row>
    <row r="17" spans="1:4" x14ac:dyDescent="0.2">
      <c r="A17" s="127"/>
      <c r="B17" s="129"/>
    </row>
    <row r="18" spans="1:4" x14ac:dyDescent="0.2">
      <c r="A18" s="127"/>
      <c r="B18" s="129"/>
    </row>
    <row r="19" spans="1:4" x14ac:dyDescent="0.2">
      <c r="A19" s="127"/>
      <c r="B19" s="129"/>
      <c r="C19" s="127"/>
    </row>
    <row r="20" spans="1:4" x14ac:dyDescent="0.2">
      <c r="A20" s="127"/>
      <c r="B20" s="129"/>
      <c r="C20" s="127"/>
    </row>
    <row r="21" spans="1:4" x14ac:dyDescent="0.2">
      <c r="A21" s="127"/>
      <c r="B21" s="129"/>
      <c r="C21" s="127"/>
    </row>
    <row r="22" spans="1:4" x14ac:dyDescent="0.2">
      <c r="A22" s="127"/>
      <c r="B22" s="129"/>
      <c r="C22" s="127"/>
    </row>
    <row r="23" spans="1:4" x14ac:dyDescent="0.2">
      <c r="A23" s="127"/>
      <c r="B23" s="129"/>
      <c r="C23" s="127"/>
    </row>
    <row r="24" spans="1:4" x14ac:dyDescent="0.2">
      <c r="A24" s="127"/>
      <c r="B24" s="129"/>
      <c r="C24" s="127"/>
    </row>
    <row r="25" spans="1:4" x14ac:dyDescent="0.2">
      <c r="A25" s="127"/>
      <c r="B25" s="129"/>
      <c r="C25" s="127"/>
    </row>
    <row r="26" spans="1:4" x14ac:dyDescent="0.2">
      <c r="A26" s="127"/>
      <c r="B26" s="129"/>
      <c r="C26" s="127"/>
    </row>
    <row r="27" spans="1:4" x14ac:dyDescent="0.2">
      <c r="A27" s="127"/>
      <c r="B27" s="129"/>
      <c r="C27" s="127"/>
    </row>
    <row r="28" spans="1:4" x14ac:dyDescent="0.2">
      <c r="A28" s="127"/>
      <c r="B28" s="129"/>
      <c r="C28" s="127"/>
      <c r="D28" s="127"/>
    </row>
    <row r="29" spans="1:4" x14ac:dyDescent="0.2">
      <c r="A29" s="127"/>
      <c r="B29" s="129"/>
      <c r="C29" s="127"/>
      <c r="D29" s="127"/>
    </row>
    <row r="30" spans="1:4" x14ac:dyDescent="0.2">
      <c r="A30" s="127"/>
      <c r="B30" s="129"/>
      <c r="C30" s="127"/>
      <c r="D30" s="127"/>
    </row>
    <row r="31" spans="1:4" x14ac:dyDescent="0.2">
      <c r="A31" s="127"/>
      <c r="B31" s="129"/>
      <c r="C31" s="127"/>
      <c r="D31" s="127"/>
    </row>
    <row r="32" spans="1:4" x14ac:dyDescent="0.2">
      <c r="A32" s="127"/>
      <c r="B32" s="129"/>
      <c r="C32" s="127"/>
      <c r="D32" s="127"/>
    </row>
    <row r="33" spans="1:4" x14ac:dyDescent="0.2">
      <c r="A33" s="127"/>
      <c r="B33" s="129"/>
      <c r="C33" s="127"/>
      <c r="D33" s="127"/>
    </row>
    <row r="34" spans="1:4" x14ac:dyDescent="0.2">
      <c r="A34" s="127"/>
      <c r="B34" s="129"/>
      <c r="C34" s="127"/>
      <c r="D34" s="127"/>
    </row>
    <row r="35" spans="1:4" x14ac:dyDescent="0.2">
      <c r="A35" s="127"/>
      <c r="B35" s="129"/>
      <c r="C35" s="127"/>
      <c r="D35" s="127"/>
    </row>
    <row r="36" spans="1:4" x14ac:dyDescent="0.2">
      <c r="A36" s="127"/>
      <c r="B36" s="129"/>
      <c r="C36" s="127"/>
      <c r="D36" s="127"/>
    </row>
    <row r="37" spans="1:4" x14ac:dyDescent="0.2">
      <c r="A37" s="127"/>
      <c r="B37" s="129"/>
      <c r="C37" s="127"/>
      <c r="D37" s="127"/>
    </row>
    <row r="38" spans="1:4" x14ac:dyDescent="0.2">
      <c r="A38" s="127"/>
      <c r="B38" s="129"/>
      <c r="C38" s="127"/>
      <c r="D38" s="127"/>
    </row>
    <row r="39" spans="1:4" x14ac:dyDescent="0.2">
      <c r="A39" s="127"/>
      <c r="B39" s="129"/>
      <c r="C39" s="127"/>
      <c r="D39" s="127"/>
    </row>
    <row r="40" spans="1:4" x14ac:dyDescent="0.2">
      <c r="A40" s="127"/>
      <c r="B40" s="129"/>
      <c r="C40" s="127"/>
      <c r="D40" s="127"/>
    </row>
    <row r="41" spans="1:4" x14ac:dyDescent="0.2">
      <c r="A41" s="127"/>
      <c r="B41" s="129"/>
      <c r="C41" s="127"/>
      <c r="D41" s="127"/>
    </row>
    <row r="42" spans="1:4" x14ac:dyDescent="0.2">
      <c r="A42" s="127"/>
      <c r="B42" s="129"/>
      <c r="C42" s="127"/>
      <c r="D42" s="127"/>
    </row>
    <row r="43" spans="1:4" x14ac:dyDescent="0.2">
      <c r="A43" s="127"/>
      <c r="B43" s="129"/>
      <c r="C43" s="127"/>
      <c r="D43" s="127"/>
    </row>
    <row r="44" spans="1:4" x14ac:dyDescent="0.2">
      <c r="A44" s="127"/>
      <c r="B44" s="129"/>
      <c r="C44" s="127"/>
      <c r="D44" s="127"/>
    </row>
    <row r="45" spans="1:4" x14ac:dyDescent="0.2">
      <c r="A45" s="127"/>
      <c r="B45" s="129"/>
      <c r="C45" s="127"/>
      <c r="D45" s="127"/>
    </row>
    <row r="46" spans="1:4" x14ac:dyDescent="0.2">
      <c r="A46" s="127"/>
      <c r="B46" s="129"/>
      <c r="C46" s="127"/>
      <c r="D46" s="127"/>
    </row>
    <row r="47" spans="1:4" x14ac:dyDescent="0.2">
      <c r="A47" s="127"/>
      <c r="B47" s="129"/>
      <c r="C47" s="127"/>
      <c r="D47" s="127"/>
    </row>
    <row r="48" spans="1:4" x14ac:dyDescent="0.2">
      <c r="A48" s="127"/>
      <c r="B48" s="129"/>
      <c r="C48" s="127"/>
      <c r="D48" s="127"/>
    </row>
    <row r="49" spans="1:4" x14ac:dyDescent="0.2">
      <c r="A49" s="127"/>
      <c r="B49" s="129"/>
      <c r="C49" s="127"/>
      <c r="D49" s="127"/>
    </row>
    <row r="50" spans="1:4" x14ac:dyDescent="0.2">
      <c r="A50" s="127"/>
      <c r="B50" s="129"/>
      <c r="C50" s="127"/>
      <c r="D50" s="127"/>
    </row>
    <row r="51" spans="1:4" x14ac:dyDescent="0.2">
      <c r="A51" s="127"/>
      <c r="B51" s="129"/>
      <c r="C51" s="127"/>
      <c r="D51" s="127"/>
    </row>
    <row r="52" spans="1:4" x14ac:dyDescent="0.2">
      <c r="A52" s="127"/>
      <c r="B52" s="129"/>
      <c r="C52" s="127"/>
      <c r="D52" s="127"/>
    </row>
    <row r="53" spans="1:4" x14ac:dyDescent="0.2">
      <c r="A53" s="127"/>
      <c r="B53" s="129"/>
      <c r="C53" s="127"/>
      <c r="D53" s="127"/>
    </row>
    <row r="54" spans="1:4" x14ac:dyDescent="0.2">
      <c r="A54" s="127"/>
      <c r="B54" s="129"/>
      <c r="C54" s="127"/>
      <c r="D54" s="127"/>
    </row>
    <row r="55" spans="1:4" x14ac:dyDescent="0.2">
      <c r="A55" s="127"/>
      <c r="B55" s="129"/>
      <c r="C55" s="127"/>
      <c r="D55" s="127"/>
    </row>
    <row r="56" spans="1:4" x14ac:dyDescent="0.2">
      <c r="A56" s="127"/>
      <c r="B56" s="129"/>
      <c r="C56" s="127"/>
      <c r="D56" s="127"/>
    </row>
    <row r="57" spans="1:4" x14ac:dyDescent="0.2">
      <c r="A57" s="127"/>
      <c r="B57" s="129"/>
      <c r="C57" s="127"/>
      <c r="D57" s="127"/>
    </row>
    <row r="58" spans="1:4" x14ac:dyDescent="0.2">
      <c r="A58" s="127"/>
      <c r="B58" s="129"/>
      <c r="C58" s="127"/>
      <c r="D58" s="127"/>
    </row>
    <row r="59" spans="1:4" x14ac:dyDescent="0.2">
      <c r="A59" s="127"/>
      <c r="B59" s="129"/>
      <c r="C59" s="127"/>
      <c r="D59" s="127"/>
    </row>
    <row r="60" spans="1:4" x14ac:dyDescent="0.2">
      <c r="A60" s="127"/>
      <c r="B60" s="129"/>
      <c r="C60" s="127"/>
      <c r="D60" s="127"/>
    </row>
    <row r="61" spans="1:4" x14ac:dyDescent="0.2">
      <c r="A61" s="127"/>
      <c r="B61" s="129"/>
      <c r="C61" s="127"/>
      <c r="D61" s="127"/>
    </row>
    <row r="62" spans="1:4" x14ac:dyDescent="0.2">
      <c r="A62" s="127"/>
      <c r="B62" s="129"/>
      <c r="C62" s="127"/>
      <c r="D62" s="127"/>
    </row>
    <row r="63" spans="1:4" x14ac:dyDescent="0.2">
      <c r="A63" s="127"/>
      <c r="B63" s="129"/>
      <c r="C63" s="127"/>
      <c r="D63" s="127"/>
    </row>
    <row r="64" spans="1:4" x14ac:dyDescent="0.2">
      <c r="A64" s="127"/>
      <c r="B64" s="129"/>
      <c r="C64" s="127"/>
      <c r="D64" s="127"/>
    </row>
    <row r="65" spans="1:4" x14ac:dyDescent="0.2">
      <c r="A65" s="127"/>
      <c r="B65" s="129"/>
      <c r="C65" s="127"/>
      <c r="D65" s="127"/>
    </row>
    <row r="66" spans="1:4" x14ac:dyDescent="0.2">
      <c r="A66" s="127"/>
      <c r="B66" s="129"/>
      <c r="C66" s="127"/>
      <c r="D66" s="127"/>
    </row>
    <row r="67" spans="1:4" x14ac:dyDescent="0.2">
      <c r="A67" s="127"/>
      <c r="B67" s="129"/>
      <c r="C67" s="127"/>
      <c r="D67" s="127"/>
    </row>
    <row r="68" spans="1:4" x14ac:dyDescent="0.2">
      <c r="A68" s="127"/>
      <c r="B68" s="129"/>
      <c r="C68" s="127"/>
      <c r="D68" s="127"/>
    </row>
    <row r="69" spans="1:4" x14ac:dyDescent="0.2">
      <c r="A69" s="127"/>
      <c r="B69" s="129"/>
      <c r="C69" s="127"/>
      <c r="D69" s="127"/>
    </row>
    <row r="70" spans="1:4" x14ac:dyDescent="0.2">
      <c r="A70" s="127"/>
      <c r="B70" s="129"/>
      <c r="C70" s="127"/>
      <c r="D70" s="127"/>
    </row>
    <row r="71" spans="1:4" x14ac:dyDescent="0.2">
      <c r="A71" s="127"/>
      <c r="B71" s="129"/>
      <c r="C71" s="127"/>
      <c r="D71" s="127"/>
    </row>
    <row r="72" spans="1:4" x14ac:dyDescent="0.2">
      <c r="A72" s="127"/>
      <c r="B72" s="129"/>
      <c r="C72" s="127"/>
      <c r="D72" s="127"/>
    </row>
    <row r="73" spans="1:4" x14ac:dyDescent="0.2">
      <c r="A73" s="127"/>
      <c r="B73" s="129"/>
      <c r="C73" s="127"/>
      <c r="D73" s="127"/>
    </row>
    <row r="74" spans="1:4" x14ac:dyDescent="0.2">
      <c r="A74" s="127"/>
      <c r="B74" s="129"/>
      <c r="C74" s="127"/>
      <c r="D74" s="127"/>
    </row>
    <row r="75" spans="1:4" x14ac:dyDescent="0.2">
      <c r="A75" s="127"/>
      <c r="B75" s="129"/>
      <c r="C75" s="127"/>
      <c r="D75" s="127"/>
    </row>
    <row r="76" spans="1:4" x14ac:dyDescent="0.2">
      <c r="A76" s="127"/>
      <c r="B76" s="129"/>
      <c r="C76" s="127"/>
      <c r="D76" s="127"/>
    </row>
    <row r="77" spans="1:4" x14ac:dyDescent="0.2">
      <c r="A77" s="127"/>
      <c r="B77" s="129"/>
      <c r="C77" s="127"/>
      <c r="D77" s="127"/>
    </row>
    <row r="78" spans="1:4" x14ac:dyDescent="0.2">
      <c r="A78" s="127"/>
      <c r="B78" s="129"/>
      <c r="C78" s="127"/>
      <c r="D78" s="127"/>
    </row>
    <row r="79" spans="1:4" x14ac:dyDescent="0.2">
      <c r="A79" s="127"/>
      <c r="B79" s="129"/>
      <c r="C79" s="127"/>
      <c r="D79" s="127"/>
    </row>
    <row r="80" spans="1:4" x14ac:dyDescent="0.2">
      <c r="A80" s="127"/>
      <c r="B80" s="129"/>
      <c r="C80" s="127"/>
      <c r="D80" s="127"/>
    </row>
    <row r="81" spans="1:4" x14ac:dyDescent="0.2">
      <c r="A81" s="127"/>
      <c r="B81" s="129"/>
      <c r="C81" s="127"/>
      <c r="D81" s="127"/>
    </row>
    <row r="82" spans="1:4" x14ac:dyDescent="0.2">
      <c r="A82" s="127"/>
      <c r="B82" s="129"/>
      <c r="C82" s="127"/>
      <c r="D82" s="127"/>
    </row>
    <row r="83" spans="1:4" x14ac:dyDescent="0.2">
      <c r="A83" s="127"/>
      <c r="B83" s="129"/>
      <c r="C83" s="127"/>
      <c r="D83" s="127"/>
    </row>
    <row r="84" spans="1:4" x14ac:dyDescent="0.2">
      <c r="A84" s="127"/>
      <c r="B84" s="129"/>
      <c r="C84" s="127"/>
      <c r="D84" s="127"/>
    </row>
    <row r="85" spans="1:4" x14ac:dyDescent="0.2">
      <c r="A85" s="127"/>
      <c r="B85" s="129"/>
      <c r="C85" s="127"/>
      <c r="D85" s="127"/>
    </row>
    <row r="86" spans="1:4" x14ac:dyDescent="0.2">
      <c r="A86" s="127"/>
      <c r="B86" s="129"/>
      <c r="C86" s="127"/>
      <c r="D86" s="127"/>
    </row>
    <row r="87" spans="1:4" x14ac:dyDescent="0.2">
      <c r="A87" s="127"/>
      <c r="B87" s="129"/>
      <c r="C87" s="127"/>
      <c r="D87" s="127"/>
    </row>
    <row r="88" spans="1:4" x14ac:dyDescent="0.2">
      <c r="A88" s="127"/>
      <c r="B88" s="129"/>
      <c r="C88" s="127"/>
      <c r="D88" s="127"/>
    </row>
    <row r="89" spans="1:4" x14ac:dyDescent="0.2">
      <c r="A89" s="127"/>
      <c r="B89" s="129"/>
      <c r="C89" s="127"/>
      <c r="D89" s="127"/>
    </row>
    <row r="90" spans="1:4" x14ac:dyDescent="0.2">
      <c r="A90" s="127"/>
      <c r="B90" s="129"/>
      <c r="C90" s="127"/>
      <c r="D90" s="127"/>
    </row>
    <row r="91" spans="1:4" x14ac:dyDescent="0.2">
      <c r="A91" s="127"/>
      <c r="B91" s="129"/>
      <c r="C91" s="127"/>
      <c r="D91" s="127"/>
    </row>
    <row r="92" spans="1:4" x14ac:dyDescent="0.2">
      <c r="A92" s="127"/>
      <c r="B92" s="129"/>
      <c r="C92" s="127"/>
      <c r="D92" s="127"/>
    </row>
    <row r="93" spans="1:4" x14ac:dyDescent="0.2">
      <c r="A93" s="127"/>
      <c r="B93" s="129"/>
      <c r="C93" s="127"/>
      <c r="D93" s="127"/>
    </row>
    <row r="94" spans="1:4" x14ac:dyDescent="0.2">
      <c r="A94" s="127"/>
      <c r="B94" s="129"/>
      <c r="C94" s="127"/>
      <c r="D94" s="127"/>
    </row>
    <row r="95" spans="1:4" x14ac:dyDescent="0.2">
      <c r="A95" s="127"/>
      <c r="B95" s="129"/>
      <c r="C95" s="127"/>
      <c r="D95" s="127"/>
    </row>
    <row r="96" spans="1:4" x14ac:dyDescent="0.2">
      <c r="A96" s="127"/>
      <c r="B96" s="129"/>
      <c r="C96" s="127"/>
      <c r="D96" s="127"/>
    </row>
    <row r="97" spans="1:4" x14ac:dyDescent="0.2">
      <c r="A97" s="127"/>
      <c r="B97" s="129"/>
      <c r="C97" s="127"/>
      <c r="D97" s="127"/>
    </row>
    <row r="98" spans="1:4" x14ac:dyDescent="0.2">
      <c r="A98" s="127"/>
      <c r="B98" s="129"/>
      <c r="C98" s="127"/>
      <c r="D98" s="127"/>
    </row>
    <row r="99" spans="1:4" x14ac:dyDescent="0.2">
      <c r="A99" s="127"/>
      <c r="B99" s="129"/>
      <c r="C99" s="127"/>
      <c r="D99" s="127"/>
    </row>
    <row r="100" spans="1:4" x14ac:dyDescent="0.2">
      <c r="A100" s="127"/>
      <c r="B100" s="129"/>
      <c r="C100" s="127"/>
      <c r="D100" s="127"/>
    </row>
    <row r="101" spans="1:4" x14ac:dyDescent="0.2">
      <c r="A101" s="127"/>
      <c r="B101" s="129"/>
      <c r="C101" s="127"/>
      <c r="D101" s="127"/>
    </row>
    <row r="102" spans="1:4" x14ac:dyDescent="0.2">
      <c r="A102" s="127"/>
      <c r="B102" s="129"/>
      <c r="C102" s="127"/>
      <c r="D102" s="127"/>
    </row>
    <row r="103" spans="1:4" x14ac:dyDescent="0.2">
      <c r="A103" s="127"/>
      <c r="B103" s="129"/>
      <c r="C103" s="127"/>
      <c r="D103" s="127"/>
    </row>
    <row r="104" spans="1:4" x14ac:dyDescent="0.2">
      <c r="A104" s="127"/>
      <c r="B104" s="129"/>
      <c r="C104" s="127"/>
      <c r="D104" s="127"/>
    </row>
    <row r="105" spans="1:4" x14ac:dyDescent="0.2">
      <c r="A105" s="127"/>
      <c r="B105" s="129"/>
      <c r="C105" s="127"/>
      <c r="D105" s="127"/>
    </row>
    <row r="106" spans="1:4" x14ac:dyDescent="0.2">
      <c r="A106" s="127"/>
      <c r="B106" s="129"/>
      <c r="C106" s="127"/>
      <c r="D106" s="127"/>
    </row>
    <row r="107" spans="1:4" x14ac:dyDescent="0.2">
      <c r="A107" s="127"/>
      <c r="B107" s="129"/>
      <c r="C107" s="127"/>
      <c r="D107" s="127"/>
    </row>
    <row r="108" spans="1:4" x14ac:dyDescent="0.2">
      <c r="A108" s="127"/>
      <c r="B108" s="129"/>
      <c r="C108" s="127"/>
      <c r="D108" s="127"/>
    </row>
    <row r="109" spans="1:4" x14ac:dyDescent="0.2">
      <c r="A109" s="127"/>
      <c r="B109" s="129"/>
      <c r="C109" s="127"/>
      <c r="D109" s="127"/>
    </row>
    <row r="110" spans="1:4" x14ac:dyDescent="0.2">
      <c r="A110" s="127"/>
      <c r="B110" s="129"/>
      <c r="C110" s="127"/>
      <c r="D110" s="127"/>
    </row>
    <row r="111" spans="1:4" x14ac:dyDescent="0.2">
      <c r="A111" s="127"/>
      <c r="B111" s="129"/>
      <c r="C111" s="127"/>
      <c r="D111" s="127"/>
    </row>
    <row r="112" spans="1:4" x14ac:dyDescent="0.2">
      <c r="A112" s="127"/>
      <c r="B112" s="129"/>
      <c r="C112" s="127"/>
      <c r="D112" s="127"/>
    </row>
    <row r="113" spans="1:4" x14ac:dyDescent="0.2">
      <c r="A113" s="127"/>
      <c r="B113" s="129"/>
      <c r="C113" s="127"/>
      <c r="D113" s="127"/>
    </row>
    <row r="114" spans="1:4" x14ac:dyDescent="0.2">
      <c r="A114" s="127"/>
      <c r="B114" s="129"/>
      <c r="C114" s="127"/>
      <c r="D114" s="127"/>
    </row>
    <row r="115" spans="1:4" x14ac:dyDescent="0.2">
      <c r="A115" s="127"/>
      <c r="B115" s="129"/>
      <c r="C115" s="127"/>
      <c r="D115" s="127"/>
    </row>
    <row r="116" spans="1:4" x14ac:dyDescent="0.2">
      <c r="A116" s="127"/>
      <c r="B116" s="129"/>
      <c r="C116" s="127"/>
      <c r="D116" s="127"/>
    </row>
    <row r="117" spans="1:4" x14ac:dyDescent="0.2">
      <c r="A117" s="127"/>
      <c r="B117" s="129"/>
      <c r="C117" s="127"/>
      <c r="D117" s="127"/>
    </row>
    <row r="118" spans="1:4" x14ac:dyDescent="0.2">
      <c r="A118" s="127"/>
      <c r="B118" s="129"/>
      <c r="C118" s="127"/>
      <c r="D118" s="127"/>
    </row>
    <row r="119" spans="1:4" x14ac:dyDescent="0.2">
      <c r="A119" s="127"/>
      <c r="B119" s="129"/>
      <c r="C119" s="127"/>
      <c r="D119" s="127"/>
    </row>
    <row r="120" spans="1:4" x14ac:dyDescent="0.2">
      <c r="A120" s="127"/>
      <c r="B120" s="129"/>
      <c r="C120" s="127"/>
      <c r="D120" s="127"/>
    </row>
    <row r="121" spans="1:4" x14ac:dyDescent="0.2">
      <c r="A121" s="127"/>
      <c r="B121" s="129"/>
      <c r="C121" s="127"/>
      <c r="D121" s="127"/>
    </row>
    <row r="122" spans="1:4" x14ac:dyDescent="0.2">
      <c r="A122" s="127"/>
      <c r="B122" s="129"/>
      <c r="C122" s="127"/>
      <c r="D122" s="127"/>
    </row>
    <row r="123" spans="1:4" x14ac:dyDescent="0.2">
      <c r="A123" s="127"/>
      <c r="B123" s="129"/>
      <c r="C123" s="127"/>
      <c r="D123" s="127"/>
    </row>
    <row r="124" spans="1:4" x14ac:dyDescent="0.2">
      <c r="A124" s="127"/>
      <c r="B124" s="129"/>
      <c r="C124" s="127"/>
      <c r="D124" s="127"/>
    </row>
    <row r="125" spans="1:4" x14ac:dyDescent="0.2">
      <c r="A125" s="127"/>
      <c r="B125" s="129"/>
      <c r="C125" s="127"/>
      <c r="D125" s="127"/>
    </row>
    <row r="126" spans="1:4" x14ac:dyDescent="0.2">
      <c r="A126" s="127"/>
      <c r="B126" s="129"/>
      <c r="C126" s="127"/>
      <c r="D126" s="127"/>
    </row>
    <row r="127" spans="1:4" x14ac:dyDescent="0.2">
      <c r="A127" s="127"/>
      <c r="B127" s="129"/>
      <c r="C127" s="127"/>
      <c r="D127" s="127"/>
    </row>
    <row r="128" spans="1:4" x14ac:dyDescent="0.2">
      <c r="A128" s="127"/>
      <c r="B128" s="129"/>
      <c r="C128" s="127"/>
      <c r="D128" s="127"/>
    </row>
    <row r="129" spans="1:4" x14ac:dyDescent="0.2">
      <c r="A129" s="127"/>
      <c r="B129" s="129"/>
      <c r="C129" s="127"/>
      <c r="D129" s="127"/>
    </row>
    <row r="130" spans="1:4" x14ac:dyDescent="0.2">
      <c r="A130" s="127"/>
      <c r="B130" s="129"/>
      <c r="C130" s="127"/>
      <c r="D130" s="127"/>
    </row>
    <row r="131" spans="1:4" x14ac:dyDescent="0.2">
      <c r="A131" s="127"/>
      <c r="B131" s="129"/>
      <c r="C131" s="127"/>
      <c r="D131" s="127"/>
    </row>
    <row r="132" spans="1:4" x14ac:dyDescent="0.2">
      <c r="A132" s="127"/>
      <c r="B132" s="129"/>
      <c r="C132" s="127"/>
      <c r="D132" s="127"/>
    </row>
    <row r="133" spans="1:4" x14ac:dyDescent="0.2">
      <c r="A133" s="127"/>
      <c r="B133" s="129"/>
      <c r="C133" s="127"/>
      <c r="D133" s="127"/>
    </row>
    <row r="134" spans="1:4" x14ac:dyDescent="0.2">
      <c r="A134" s="127"/>
      <c r="B134" s="129"/>
      <c r="C134" s="127"/>
      <c r="D134" s="127"/>
    </row>
    <row r="135" spans="1:4" x14ac:dyDescent="0.2">
      <c r="A135" s="127"/>
      <c r="B135" s="129"/>
      <c r="C135" s="127"/>
      <c r="D135" s="127"/>
    </row>
    <row r="136" spans="1:4" x14ac:dyDescent="0.2">
      <c r="A136" s="127"/>
      <c r="B136" s="129"/>
      <c r="C136" s="127"/>
      <c r="D136" s="127"/>
    </row>
    <row r="137" spans="1:4" x14ac:dyDescent="0.2">
      <c r="A137" s="127"/>
      <c r="B137" s="129"/>
      <c r="C137" s="127"/>
      <c r="D137" s="127"/>
    </row>
    <row r="138" spans="1:4" x14ac:dyDescent="0.2">
      <c r="A138" s="127"/>
      <c r="B138" s="129"/>
      <c r="C138" s="127"/>
      <c r="D138" s="127"/>
    </row>
    <row r="139" spans="1:4" x14ac:dyDescent="0.2">
      <c r="A139" s="127"/>
      <c r="B139" s="129"/>
      <c r="C139" s="127"/>
      <c r="D139" s="127"/>
    </row>
    <row r="140" spans="1:4" x14ac:dyDescent="0.2">
      <c r="A140" s="127"/>
      <c r="B140" s="129"/>
      <c r="C140" s="127"/>
      <c r="D140" s="127"/>
    </row>
    <row r="141" spans="1:4" x14ac:dyDescent="0.2">
      <c r="A141" s="127"/>
      <c r="B141" s="129"/>
      <c r="C141" s="127"/>
      <c r="D141" s="127"/>
    </row>
    <row r="142" spans="1:4" x14ac:dyDescent="0.2">
      <c r="A142" s="127"/>
      <c r="B142" s="129"/>
      <c r="C142" s="127"/>
      <c r="D142" s="127"/>
    </row>
    <row r="143" spans="1:4" x14ac:dyDescent="0.2">
      <c r="A143" s="127"/>
      <c r="B143" s="129"/>
      <c r="C143" s="127"/>
      <c r="D143" s="127"/>
    </row>
    <row r="144" spans="1:4" x14ac:dyDescent="0.2">
      <c r="A144" s="127"/>
      <c r="B144" s="129"/>
      <c r="C144" s="127"/>
      <c r="D144" s="127"/>
    </row>
    <row r="145" spans="1:4" x14ac:dyDescent="0.2">
      <c r="A145" s="127"/>
      <c r="B145" s="129"/>
      <c r="C145" s="127"/>
      <c r="D145" s="127"/>
    </row>
    <row r="146" spans="1:4" x14ac:dyDescent="0.2">
      <c r="A146" s="127"/>
      <c r="B146" s="129"/>
      <c r="C146" s="127"/>
      <c r="D146" s="127"/>
    </row>
    <row r="147" spans="1:4" x14ac:dyDescent="0.2">
      <c r="A147" s="127"/>
      <c r="B147" s="129"/>
      <c r="C147" s="127"/>
      <c r="D147" s="127"/>
    </row>
    <row r="148" spans="1:4" x14ac:dyDescent="0.2">
      <c r="A148" s="127"/>
      <c r="B148" s="129"/>
      <c r="C148" s="127"/>
      <c r="D148" s="127"/>
    </row>
    <row r="149" spans="1:4" x14ac:dyDescent="0.2">
      <c r="A149" s="127"/>
      <c r="B149" s="129"/>
      <c r="C149" s="127"/>
      <c r="D149" s="127"/>
    </row>
    <row r="150" spans="1:4" x14ac:dyDescent="0.2">
      <c r="A150" s="127"/>
      <c r="B150" s="129"/>
      <c r="C150" s="127"/>
      <c r="D150" s="127"/>
    </row>
    <row r="151" spans="1:4" x14ac:dyDescent="0.2">
      <c r="A151" s="127"/>
      <c r="B151" s="129"/>
      <c r="C151" s="127"/>
      <c r="D151" s="127"/>
    </row>
    <row r="152" spans="1:4" x14ac:dyDescent="0.2">
      <c r="A152" s="127"/>
      <c r="B152" s="129"/>
      <c r="C152" s="127"/>
      <c r="D152" s="127"/>
    </row>
    <row r="153" spans="1:4" x14ac:dyDescent="0.2">
      <c r="A153" s="127"/>
      <c r="B153" s="129"/>
      <c r="C153" s="127"/>
      <c r="D153" s="127"/>
    </row>
    <row r="154" spans="1:4" x14ac:dyDescent="0.2">
      <c r="A154" s="127"/>
      <c r="B154" s="129"/>
      <c r="C154" s="127"/>
      <c r="D154" s="127"/>
    </row>
    <row r="155" spans="1:4" x14ac:dyDescent="0.2">
      <c r="A155" s="127"/>
      <c r="B155" s="129"/>
      <c r="C155" s="127"/>
      <c r="D155" s="127"/>
    </row>
    <row r="156" spans="1:4" x14ac:dyDescent="0.2">
      <c r="A156" s="127"/>
      <c r="B156" s="129"/>
      <c r="C156" s="127"/>
      <c r="D156" s="127"/>
    </row>
    <row r="157" spans="1:4" x14ac:dyDescent="0.2">
      <c r="A157" s="127"/>
      <c r="B157" s="129"/>
      <c r="C157" s="127"/>
      <c r="D157" s="127"/>
    </row>
    <row r="158" spans="1:4" x14ac:dyDescent="0.2">
      <c r="A158" s="127"/>
      <c r="B158" s="129"/>
      <c r="C158" s="127"/>
      <c r="D158" s="127"/>
    </row>
    <row r="159" spans="1:4" x14ac:dyDescent="0.2">
      <c r="A159" s="127"/>
      <c r="B159" s="129"/>
      <c r="C159" s="127"/>
      <c r="D159" s="127"/>
    </row>
    <row r="160" spans="1:4" x14ac:dyDescent="0.2">
      <c r="A160" s="127"/>
      <c r="B160" s="129"/>
      <c r="C160" s="127"/>
      <c r="D160" s="127"/>
    </row>
    <row r="161" spans="1:4" x14ac:dyDescent="0.2">
      <c r="A161" s="127"/>
      <c r="B161" s="129"/>
      <c r="C161" s="127"/>
      <c r="D161" s="127"/>
    </row>
    <row r="162" spans="1:4" x14ac:dyDescent="0.2">
      <c r="A162" s="127"/>
      <c r="B162" s="129"/>
      <c r="C162" s="127"/>
      <c r="D162" s="127"/>
    </row>
    <row r="163" spans="1:4" x14ac:dyDescent="0.2">
      <c r="A163" s="127"/>
      <c r="B163" s="129"/>
      <c r="C163" s="127"/>
      <c r="D163" s="127"/>
    </row>
    <row r="164" spans="1:4" x14ac:dyDescent="0.2">
      <c r="A164" s="127"/>
      <c r="B164" s="129"/>
      <c r="C164" s="127"/>
      <c r="D164" s="127"/>
    </row>
    <row r="165" spans="1:4" x14ac:dyDescent="0.2">
      <c r="A165" s="127"/>
      <c r="B165" s="129"/>
      <c r="C165" s="127"/>
      <c r="D165" s="127"/>
    </row>
    <row r="166" spans="1:4" x14ac:dyDescent="0.2">
      <c r="A166" s="127"/>
      <c r="B166" s="129"/>
      <c r="C166" s="127"/>
      <c r="D166" s="127"/>
    </row>
    <row r="167" spans="1:4" x14ac:dyDescent="0.2">
      <c r="A167" s="127"/>
      <c r="B167" s="129"/>
      <c r="C167" s="127"/>
      <c r="D167" s="127"/>
    </row>
    <row r="168" spans="1:4" x14ac:dyDescent="0.2">
      <c r="A168" s="127"/>
      <c r="B168" s="129"/>
      <c r="C168" s="127"/>
      <c r="D168" s="127"/>
    </row>
    <row r="169" spans="1:4" x14ac:dyDescent="0.2">
      <c r="A169" s="127"/>
      <c r="B169" s="129"/>
      <c r="C169" s="127"/>
      <c r="D169" s="127"/>
    </row>
    <row r="170" spans="1:4" x14ac:dyDescent="0.2">
      <c r="A170" s="127"/>
      <c r="B170" s="129"/>
      <c r="C170" s="127"/>
      <c r="D170" s="127"/>
    </row>
    <row r="171" spans="1:4" x14ac:dyDescent="0.2">
      <c r="A171" s="127"/>
      <c r="B171" s="129"/>
      <c r="C171" s="127"/>
      <c r="D171" s="127"/>
    </row>
  </sheetData>
  <sheetProtection algorithmName="SHA-512" hashValue="J6HmUNpi18oT8d/IQMj8/G9joZ9TG4by4GSTszM/dRafGE2eh3vpHNzwA6N6KY8sCwEAdrmrOyIQgjnbvYaTzg==" saltValue="D5f67hkmaZeGLPtEFKuGIQ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C5B3BF1-65D5-478D-8708-BB4842171EB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4EA29-E802-4BB7-92A3-B1A84FFA480A}">
  <sheetPr codeName="Arkusz10">
    <pageSetUpPr fitToPage="1"/>
  </sheetPr>
  <dimension ref="A1:J172"/>
  <sheetViews>
    <sheetView zoomScaleNormal="100" zoomScaleSheetLayoutView="100" workbookViewId="0">
      <selection activeCell="C6" sqref="C6:C14"/>
    </sheetView>
  </sheetViews>
  <sheetFormatPr defaultRowHeight="12.75" x14ac:dyDescent="0.2"/>
  <cols>
    <col min="1" max="1" width="4.7109375" style="121" customWidth="1"/>
    <col min="2" max="2" width="45.7109375" style="122" customWidth="1"/>
    <col min="3" max="3" width="17.7109375" style="121" customWidth="1"/>
    <col min="4" max="4" width="14.7109375" style="121" customWidth="1"/>
    <col min="5" max="5" width="30.7109375" style="121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9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10" ht="13.5" thickBot="1" x14ac:dyDescent="0.25">
      <c r="A5" s="573" t="s">
        <v>69</v>
      </c>
      <c r="B5" s="574"/>
      <c r="C5" s="124" t="s">
        <v>33</v>
      </c>
      <c r="D5" s="55"/>
      <c r="E5" s="59"/>
      <c r="F5" s="125">
        <f>SUBTOTAL(9,F7:F14)</f>
        <v>8</v>
      </c>
      <c r="G5" s="121">
        <f>SUBTOTAL(9,G7:G14)</f>
        <v>0</v>
      </c>
    </row>
    <row r="6" spans="1:10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10" ht="25.5" x14ac:dyDescent="0.2">
      <c r="A7" s="158">
        <v>1</v>
      </c>
      <c r="B7" s="138" t="s">
        <v>126</v>
      </c>
      <c r="C7" s="134"/>
      <c r="D7" s="159">
        <v>1</v>
      </c>
      <c r="E7" s="141">
        <f>IFERROR(C7*Wykaz!$F$4,"-")</f>
        <v>0</v>
      </c>
      <c r="F7" s="142">
        <f t="shared" ref="F7:F14" si="0">IF((OR(C7=0,C7="",NOT(ISNUMBER(C7))))=TRUE,1,0)</f>
        <v>1</v>
      </c>
      <c r="G7" s="406">
        <f t="shared" ref="G7:G14" si="1">IFERROR(D7*E7,"-")</f>
        <v>0</v>
      </c>
      <c r="H7" s="160"/>
      <c r="I7" s="160"/>
    </row>
    <row r="8" spans="1:10" x14ac:dyDescent="0.2">
      <c r="A8" s="161">
        <v>2</v>
      </c>
      <c r="B8" s="144" t="s">
        <v>127</v>
      </c>
      <c r="C8" s="135"/>
      <c r="D8" s="162">
        <v>1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  <c r="H8" s="160"/>
      <c r="I8" s="160"/>
    </row>
    <row r="9" spans="1:10" x14ac:dyDescent="0.2">
      <c r="A9" s="161">
        <v>3</v>
      </c>
      <c r="B9" s="163" t="s">
        <v>5</v>
      </c>
      <c r="C9" s="135"/>
      <c r="D9" s="162">
        <v>1</v>
      </c>
      <c r="E9" s="146">
        <f>IFERROR(C9*Wykaz!$F$4,"-")</f>
        <v>0</v>
      </c>
      <c r="F9" s="147">
        <f t="shared" si="0"/>
        <v>1</v>
      </c>
      <c r="G9" s="406">
        <f t="shared" si="1"/>
        <v>0</v>
      </c>
      <c r="H9" s="160"/>
      <c r="I9" s="160"/>
    </row>
    <row r="10" spans="1:10" ht="25.5" x14ac:dyDescent="0.2">
      <c r="A10" s="161">
        <v>4</v>
      </c>
      <c r="B10" s="163" t="s">
        <v>130</v>
      </c>
      <c r="C10" s="135"/>
      <c r="D10" s="162">
        <v>1</v>
      </c>
      <c r="E10" s="146">
        <f>IFERROR(C10*Wykaz!$F$4,"-")</f>
        <v>0</v>
      </c>
      <c r="F10" s="147">
        <f t="shared" si="0"/>
        <v>1</v>
      </c>
      <c r="G10" s="406">
        <f t="shared" si="1"/>
        <v>0</v>
      </c>
      <c r="H10" s="160"/>
      <c r="I10" s="160"/>
    </row>
    <row r="11" spans="1:10" x14ac:dyDescent="0.2">
      <c r="A11" s="161">
        <v>5</v>
      </c>
      <c r="B11" s="148" t="s">
        <v>132</v>
      </c>
      <c r="C11" s="135"/>
      <c r="D11" s="164">
        <v>1</v>
      </c>
      <c r="E11" s="146">
        <f>IFERROR(C11*Wykaz!$F$4,"-")</f>
        <v>0</v>
      </c>
      <c r="F11" s="147">
        <f t="shared" si="0"/>
        <v>1</v>
      </c>
      <c r="G11" s="406">
        <f t="shared" si="1"/>
        <v>0</v>
      </c>
      <c r="H11" s="160"/>
      <c r="I11" s="160"/>
    </row>
    <row r="12" spans="1:10" x14ac:dyDescent="0.2">
      <c r="A12" s="161">
        <v>6</v>
      </c>
      <c r="B12" s="144" t="s">
        <v>43</v>
      </c>
      <c r="C12" s="135"/>
      <c r="D12" s="162">
        <v>1</v>
      </c>
      <c r="E12" s="146">
        <f>IFERROR(C12*Wykaz!$F$4,"-")</f>
        <v>0</v>
      </c>
      <c r="F12" s="147">
        <f t="shared" si="0"/>
        <v>1</v>
      </c>
      <c r="G12" s="406">
        <f t="shared" si="1"/>
        <v>0</v>
      </c>
      <c r="H12" s="160"/>
      <c r="I12" s="160"/>
    </row>
    <row r="13" spans="1:10" x14ac:dyDescent="0.2">
      <c r="A13" s="161">
        <v>7</v>
      </c>
      <c r="B13" s="163" t="s">
        <v>129</v>
      </c>
      <c r="C13" s="135"/>
      <c r="D13" s="162">
        <v>1</v>
      </c>
      <c r="E13" s="146">
        <f>IFERROR(C13*Wykaz!$F$4,"-")</f>
        <v>0</v>
      </c>
      <c r="F13" s="147">
        <f t="shared" si="0"/>
        <v>1</v>
      </c>
      <c r="G13" s="406">
        <f t="shared" si="1"/>
        <v>0</v>
      </c>
      <c r="H13" s="160"/>
      <c r="I13" s="160"/>
    </row>
    <row r="14" spans="1:10" ht="13.5" thickBot="1" x14ac:dyDescent="0.25">
      <c r="A14" s="165">
        <v>8</v>
      </c>
      <c r="B14" s="166" t="s">
        <v>7</v>
      </c>
      <c r="C14" s="136"/>
      <c r="D14" s="167">
        <v>1</v>
      </c>
      <c r="E14" s="156">
        <f>IFERROR(C14*Wykaz!$F$4,"-")</f>
        <v>0</v>
      </c>
      <c r="F14" s="157">
        <f t="shared" si="0"/>
        <v>1</v>
      </c>
      <c r="G14" s="406">
        <f t="shared" si="1"/>
        <v>0</v>
      </c>
      <c r="H14" s="160"/>
      <c r="I14" s="160"/>
    </row>
    <row r="15" spans="1:10" x14ac:dyDescent="0.2">
      <c r="A15" s="128"/>
      <c r="B15" s="129"/>
      <c r="J15" s="160"/>
    </row>
    <row r="16" spans="1:10" x14ac:dyDescent="0.2">
      <c r="A16" s="128"/>
      <c r="B16" s="129"/>
      <c r="J16" s="160"/>
    </row>
    <row r="17" spans="1:10" x14ac:dyDescent="0.2">
      <c r="A17" s="128"/>
      <c r="B17" s="129"/>
      <c r="J17" s="160"/>
    </row>
    <row r="18" spans="1:10" x14ac:dyDescent="0.2">
      <c r="A18" s="127"/>
      <c r="B18" s="129"/>
      <c r="J18" s="160"/>
    </row>
    <row r="19" spans="1:10" x14ac:dyDescent="0.2">
      <c r="A19" s="127"/>
      <c r="B19" s="129"/>
      <c r="J19" s="160"/>
    </row>
    <row r="20" spans="1:10" x14ac:dyDescent="0.2">
      <c r="A20" s="127"/>
      <c r="B20" s="129"/>
      <c r="C20" s="127"/>
      <c r="J20" s="160"/>
    </row>
    <row r="21" spans="1:10" x14ac:dyDescent="0.2">
      <c r="A21" s="127"/>
      <c r="B21" s="129"/>
      <c r="C21" s="127"/>
      <c r="J21" s="160"/>
    </row>
    <row r="22" spans="1:10" x14ac:dyDescent="0.2">
      <c r="A22" s="127"/>
      <c r="B22" s="129"/>
      <c r="C22" s="127"/>
      <c r="J22" s="160"/>
    </row>
    <row r="23" spans="1:10" x14ac:dyDescent="0.2">
      <c r="A23" s="127"/>
      <c r="B23" s="129"/>
      <c r="C23" s="127"/>
      <c r="J23" s="160"/>
    </row>
    <row r="24" spans="1:10" x14ac:dyDescent="0.2">
      <c r="A24" s="127"/>
      <c r="B24" s="129"/>
      <c r="C24" s="127"/>
      <c r="J24" s="160"/>
    </row>
    <row r="25" spans="1:10" x14ac:dyDescent="0.2">
      <c r="A25" s="127"/>
      <c r="B25" s="129"/>
      <c r="C25" s="127"/>
      <c r="J25" s="160"/>
    </row>
    <row r="26" spans="1:10" x14ac:dyDescent="0.2">
      <c r="A26" s="127"/>
      <c r="B26" s="129"/>
      <c r="C26" s="127"/>
      <c r="J26" s="160"/>
    </row>
    <row r="27" spans="1:10" x14ac:dyDescent="0.2">
      <c r="A27" s="127"/>
      <c r="B27" s="129"/>
      <c r="C27" s="127"/>
      <c r="J27" s="160"/>
    </row>
    <row r="28" spans="1:10" x14ac:dyDescent="0.2">
      <c r="A28" s="127"/>
      <c r="B28" s="129"/>
      <c r="C28" s="127"/>
      <c r="J28" s="160"/>
    </row>
    <row r="29" spans="1:10" x14ac:dyDescent="0.2">
      <c r="A29" s="127"/>
      <c r="B29" s="129"/>
      <c r="C29" s="127"/>
      <c r="D29" s="127"/>
      <c r="J29" s="160"/>
    </row>
    <row r="30" spans="1:10" x14ac:dyDescent="0.2">
      <c r="A30" s="127"/>
      <c r="B30" s="129"/>
      <c r="C30" s="127"/>
      <c r="D30" s="127"/>
      <c r="J30" s="160"/>
    </row>
    <row r="31" spans="1:10" x14ac:dyDescent="0.2">
      <c r="A31" s="127"/>
      <c r="B31" s="129"/>
      <c r="C31" s="127"/>
      <c r="D31" s="127"/>
      <c r="J31" s="160"/>
    </row>
    <row r="32" spans="1:10" x14ac:dyDescent="0.2">
      <c r="A32" s="127"/>
      <c r="B32" s="129"/>
      <c r="C32" s="127"/>
      <c r="D32" s="127"/>
      <c r="J32" s="160"/>
    </row>
    <row r="33" spans="1:10" x14ac:dyDescent="0.2">
      <c r="A33" s="127"/>
      <c r="B33" s="129"/>
      <c r="C33" s="127"/>
      <c r="D33" s="127"/>
      <c r="J33" s="160"/>
    </row>
    <row r="34" spans="1:10" x14ac:dyDescent="0.2">
      <c r="A34" s="127"/>
      <c r="B34" s="129"/>
      <c r="C34" s="127"/>
      <c r="D34" s="127"/>
      <c r="J34" s="160"/>
    </row>
    <row r="35" spans="1:10" x14ac:dyDescent="0.2">
      <c r="A35" s="127"/>
      <c r="B35" s="129"/>
      <c r="C35" s="127"/>
      <c r="D35" s="127"/>
      <c r="J35" s="160"/>
    </row>
    <row r="36" spans="1:10" x14ac:dyDescent="0.2">
      <c r="A36" s="127"/>
      <c r="B36" s="129"/>
      <c r="C36" s="127"/>
      <c r="D36" s="127"/>
      <c r="J36" s="160"/>
    </row>
    <row r="37" spans="1:10" x14ac:dyDescent="0.2">
      <c r="A37" s="127"/>
      <c r="B37" s="129"/>
      <c r="C37" s="127"/>
      <c r="D37" s="127"/>
      <c r="J37" s="160"/>
    </row>
    <row r="38" spans="1:10" x14ac:dyDescent="0.2">
      <c r="A38" s="127"/>
      <c r="B38" s="129"/>
      <c r="C38" s="127"/>
      <c r="D38" s="127"/>
      <c r="J38" s="160"/>
    </row>
    <row r="39" spans="1:10" x14ac:dyDescent="0.2">
      <c r="A39" s="127"/>
      <c r="B39" s="129"/>
      <c r="C39" s="127"/>
      <c r="D39" s="127"/>
      <c r="J39" s="160"/>
    </row>
    <row r="40" spans="1:10" x14ac:dyDescent="0.2">
      <c r="A40" s="127"/>
      <c r="B40" s="129"/>
      <c r="C40" s="127"/>
      <c r="D40" s="127"/>
      <c r="J40" s="160"/>
    </row>
    <row r="41" spans="1:10" x14ac:dyDescent="0.2">
      <c r="A41" s="127"/>
      <c r="B41" s="129"/>
      <c r="C41" s="127"/>
      <c r="D41" s="127"/>
      <c r="J41" s="160"/>
    </row>
    <row r="42" spans="1:10" x14ac:dyDescent="0.2">
      <c r="A42" s="127"/>
      <c r="B42" s="129"/>
      <c r="C42" s="127"/>
      <c r="D42" s="127"/>
      <c r="J42" s="160"/>
    </row>
    <row r="43" spans="1:10" x14ac:dyDescent="0.2">
      <c r="A43" s="127"/>
      <c r="B43" s="129"/>
      <c r="C43" s="127"/>
      <c r="D43" s="127"/>
      <c r="J43" s="160"/>
    </row>
    <row r="44" spans="1:10" x14ac:dyDescent="0.2">
      <c r="A44" s="127"/>
      <c r="B44" s="129"/>
      <c r="C44" s="127"/>
      <c r="D44" s="127"/>
      <c r="J44" s="160"/>
    </row>
    <row r="45" spans="1:10" x14ac:dyDescent="0.2">
      <c r="A45" s="127"/>
      <c r="B45" s="129"/>
      <c r="C45" s="127"/>
      <c r="D45" s="127"/>
      <c r="J45" s="160"/>
    </row>
    <row r="46" spans="1:10" x14ac:dyDescent="0.2">
      <c r="A46" s="127"/>
      <c r="B46" s="129"/>
      <c r="C46" s="127"/>
      <c r="D46" s="127"/>
      <c r="J46" s="160"/>
    </row>
    <row r="47" spans="1:10" x14ac:dyDescent="0.2">
      <c r="A47" s="127"/>
      <c r="B47" s="129"/>
      <c r="C47" s="127"/>
      <c r="D47" s="127"/>
      <c r="J47" s="160"/>
    </row>
    <row r="48" spans="1:10" x14ac:dyDescent="0.2">
      <c r="A48" s="127"/>
      <c r="B48" s="129"/>
      <c r="C48" s="127"/>
      <c r="D48" s="127"/>
      <c r="J48" s="160"/>
    </row>
    <row r="49" spans="1:10" x14ac:dyDescent="0.2">
      <c r="A49" s="127"/>
      <c r="B49" s="129"/>
      <c r="C49" s="127"/>
      <c r="D49" s="127"/>
      <c r="J49" s="160"/>
    </row>
    <row r="50" spans="1:10" x14ac:dyDescent="0.2">
      <c r="A50" s="127"/>
      <c r="B50" s="129"/>
      <c r="C50" s="127"/>
      <c r="D50" s="127"/>
      <c r="J50" s="160"/>
    </row>
    <row r="51" spans="1:10" x14ac:dyDescent="0.2">
      <c r="A51" s="127"/>
      <c r="B51" s="129"/>
      <c r="C51" s="127"/>
      <c r="D51" s="127"/>
      <c r="J51" s="160"/>
    </row>
    <row r="52" spans="1:10" x14ac:dyDescent="0.2">
      <c r="A52" s="127"/>
      <c r="B52" s="129"/>
      <c r="C52" s="127"/>
      <c r="D52" s="127"/>
      <c r="J52" s="160"/>
    </row>
    <row r="53" spans="1:10" x14ac:dyDescent="0.2">
      <c r="A53" s="127"/>
      <c r="B53" s="129"/>
      <c r="C53" s="127"/>
      <c r="D53" s="127"/>
      <c r="J53" s="160"/>
    </row>
    <row r="54" spans="1:10" x14ac:dyDescent="0.2">
      <c r="A54" s="127"/>
      <c r="B54" s="129"/>
      <c r="C54" s="127"/>
      <c r="D54" s="127"/>
      <c r="J54" s="160"/>
    </row>
    <row r="55" spans="1:10" x14ac:dyDescent="0.2">
      <c r="A55" s="127"/>
      <c r="B55" s="129"/>
      <c r="C55" s="127"/>
      <c r="D55" s="127"/>
      <c r="J55" s="160"/>
    </row>
    <row r="56" spans="1:10" x14ac:dyDescent="0.2">
      <c r="A56" s="127"/>
      <c r="B56" s="129"/>
      <c r="C56" s="127"/>
      <c r="D56" s="127"/>
      <c r="J56" s="160"/>
    </row>
    <row r="57" spans="1:10" x14ac:dyDescent="0.2">
      <c r="A57" s="127"/>
      <c r="B57" s="129"/>
      <c r="C57" s="127"/>
      <c r="D57" s="127"/>
      <c r="J57" s="160"/>
    </row>
    <row r="58" spans="1:10" x14ac:dyDescent="0.2">
      <c r="A58" s="127"/>
      <c r="B58" s="129"/>
      <c r="C58" s="127"/>
      <c r="D58" s="127"/>
      <c r="J58" s="160"/>
    </row>
    <row r="59" spans="1:10" x14ac:dyDescent="0.2">
      <c r="A59" s="127"/>
      <c r="B59" s="129"/>
      <c r="C59" s="127"/>
      <c r="D59" s="127"/>
      <c r="J59" s="160"/>
    </row>
    <row r="60" spans="1:10" x14ac:dyDescent="0.2">
      <c r="A60" s="127"/>
      <c r="B60" s="129"/>
      <c r="C60" s="127"/>
      <c r="D60" s="127"/>
      <c r="J60" s="160"/>
    </row>
    <row r="61" spans="1:10" x14ac:dyDescent="0.2">
      <c r="A61" s="127"/>
      <c r="B61" s="129"/>
      <c r="C61" s="127"/>
      <c r="D61" s="127"/>
      <c r="J61" s="160"/>
    </row>
    <row r="62" spans="1:10" x14ac:dyDescent="0.2">
      <c r="A62" s="127"/>
      <c r="B62" s="129"/>
      <c r="C62" s="127"/>
      <c r="D62" s="127"/>
      <c r="J62" s="160"/>
    </row>
    <row r="63" spans="1:10" x14ac:dyDescent="0.2">
      <c r="A63" s="127"/>
      <c r="B63" s="129"/>
      <c r="C63" s="127"/>
      <c r="D63" s="127"/>
      <c r="J63" s="160"/>
    </row>
    <row r="64" spans="1:10" x14ac:dyDescent="0.2">
      <c r="A64" s="127"/>
      <c r="B64" s="129"/>
      <c r="C64" s="127"/>
      <c r="D64" s="127"/>
      <c r="J64" s="160"/>
    </row>
    <row r="65" spans="1:10" x14ac:dyDescent="0.2">
      <c r="A65" s="127"/>
      <c r="B65" s="129"/>
      <c r="C65" s="127"/>
      <c r="D65" s="127"/>
      <c r="J65" s="160"/>
    </row>
    <row r="66" spans="1:10" x14ac:dyDescent="0.2">
      <c r="A66" s="127"/>
      <c r="B66" s="129"/>
      <c r="C66" s="127"/>
      <c r="D66" s="127"/>
      <c r="J66" s="160"/>
    </row>
    <row r="67" spans="1:10" x14ac:dyDescent="0.2">
      <c r="A67" s="127"/>
      <c r="B67" s="129"/>
      <c r="C67" s="127"/>
      <c r="D67" s="127"/>
      <c r="J67" s="160"/>
    </row>
    <row r="68" spans="1:10" x14ac:dyDescent="0.2">
      <c r="A68" s="127"/>
      <c r="B68" s="129"/>
      <c r="C68" s="127"/>
      <c r="D68" s="127"/>
      <c r="J68" s="160"/>
    </row>
    <row r="69" spans="1:10" x14ac:dyDescent="0.2">
      <c r="A69" s="127"/>
      <c r="B69" s="129"/>
      <c r="C69" s="127"/>
      <c r="D69" s="127"/>
      <c r="J69" s="160"/>
    </row>
    <row r="70" spans="1:10" x14ac:dyDescent="0.2">
      <c r="A70" s="127"/>
      <c r="B70" s="129"/>
      <c r="C70" s="127"/>
      <c r="D70" s="127"/>
      <c r="J70" s="160"/>
    </row>
    <row r="71" spans="1:10" x14ac:dyDescent="0.2">
      <c r="A71" s="127"/>
      <c r="B71" s="129"/>
      <c r="C71" s="127"/>
      <c r="D71" s="127"/>
      <c r="J71" s="160"/>
    </row>
    <row r="72" spans="1:10" x14ac:dyDescent="0.2">
      <c r="A72" s="127"/>
      <c r="B72" s="129"/>
      <c r="C72" s="127"/>
      <c r="D72" s="127"/>
      <c r="J72" s="160"/>
    </row>
    <row r="73" spans="1:10" x14ac:dyDescent="0.2">
      <c r="A73" s="127"/>
      <c r="B73" s="129"/>
      <c r="C73" s="127"/>
      <c r="D73" s="127"/>
    </row>
    <row r="74" spans="1:10" x14ac:dyDescent="0.2">
      <c r="A74" s="127"/>
      <c r="B74" s="129"/>
      <c r="C74" s="127"/>
      <c r="D74" s="127"/>
    </row>
    <row r="75" spans="1:10" x14ac:dyDescent="0.2">
      <c r="A75" s="127"/>
      <c r="B75" s="129"/>
      <c r="C75" s="127"/>
      <c r="D75" s="127"/>
    </row>
    <row r="76" spans="1:10" x14ac:dyDescent="0.2">
      <c r="A76" s="127"/>
      <c r="B76" s="129"/>
      <c r="C76" s="127"/>
      <c r="D76" s="127"/>
    </row>
    <row r="77" spans="1:10" x14ac:dyDescent="0.2">
      <c r="A77" s="127"/>
      <c r="B77" s="129"/>
      <c r="C77" s="127"/>
      <c r="D77" s="127"/>
    </row>
    <row r="78" spans="1:10" x14ac:dyDescent="0.2">
      <c r="A78" s="127"/>
      <c r="B78" s="129"/>
      <c r="C78" s="127"/>
      <c r="D78" s="127"/>
    </row>
    <row r="79" spans="1:10" x14ac:dyDescent="0.2">
      <c r="A79" s="127"/>
      <c r="B79" s="129"/>
      <c r="C79" s="127"/>
      <c r="D79" s="127"/>
    </row>
    <row r="80" spans="1:10" x14ac:dyDescent="0.2">
      <c r="A80" s="127"/>
      <c r="B80" s="129"/>
      <c r="C80" s="127"/>
      <c r="D80" s="127"/>
    </row>
    <row r="81" spans="1:4" x14ac:dyDescent="0.2">
      <c r="A81" s="127"/>
      <c r="B81" s="129"/>
      <c r="C81" s="127"/>
      <c r="D81" s="127"/>
    </row>
    <row r="82" spans="1:4" x14ac:dyDescent="0.2">
      <c r="A82" s="127"/>
      <c r="B82" s="129"/>
      <c r="C82" s="127"/>
      <c r="D82" s="127"/>
    </row>
    <row r="83" spans="1:4" x14ac:dyDescent="0.2">
      <c r="A83" s="127"/>
      <c r="B83" s="129"/>
      <c r="C83" s="127"/>
      <c r="D83" s="127"/>
    </row>
    <row r="84" spans="1:4" x14ac:dyDescent="0.2">
      <c r="A84" s="127"/>
      <c r="B84" s="129"/>
      <c r="C84" s="127"/>
      <c r="D84" s="127"/>
    </row>
    <row r="85" spans="1:4" x14ac:dyDescent="0.2">
      <c r="A85" s="127"/>
      <c r="B85" s="129"/>
      <c r="C85" s="127"/>
      <c r="D85" s="127"/>
    </row>
    <row r="86" spans="1:4" x14ac:dyDescent="0.2">
      <c r="A86" s="127"/>
      <c r="B86" s="129"/>
      <c r="C86" s="127"/>
      <c r="D86" s="127"/>
    </row>
    <row r="87" spans="1:4" x14ac:dyDescent="0.2">
      <c r="A87" s="127"/>
      <c r="B87" s="129"/>
      <c r="C87" s="127"/>
      <c r="D87" s="127"/>
    </row>
    <row r="88" spans="1:4" x14ac:dyDescent="0.2">
      <c r="A88" s="127"/>
      <c r="B88" s="129"/>
      <c r="C88" s="127"/>
      <c r="D88" s="127"/>
    </row>
    <row r="89" spans="1:4" x14ac:dyDescent="0.2">
      <c r="A89" s="127"/>
      <c r="B89" s="129"/>
      <c r="C89" s="127"/>
      <c r="D89" s="127"/>
    </row>
    <row r="90" spans="1:4" x14ac:dyDescent="0.2">
      <c r="A90" s="127"/>
      <c r="B90" s="129"/>
      <c r="C90" s="127"/>
      <c r="D90" s="127"/>
    </row>
    <row r="91" spans="1:4" x14ac:dyDescent="0.2">
      <c r="A91" s="127"/>
      <c r="B91" s="129"/>
      <c r="C91" s="127"/>
      <c r="D91" s="127"/>
    </row>
    <row r="92" spans="1:4" x14ac:dyDescent="0.2">
      <c r="A92" s="127"/>
      <c r="B92" s="129"/>
      <c r="C92" s="127"/>
      <c r="D92" s="127"/>
    </row>
    <row r="93" spans="1:4" x14ac:dyDescent="0.2">
      <c r="A93" s="127"/>
      <c r="B93" s="129"/>
      <c r="C93" s="127"/>
      <c r="D93" s="127"/>
    </row>
    <row r="94" spans="1:4" x14ac:dyDescent="0.2">
      <c r="A94" s="127"/>
      <c r="B94" s="129"/>
      <c r="C94" s="127"/>
      <c r="D94" s="127"/>
    </row>
    <row r="95" spans="1:4" x14ac:dyDescent="0.2">
      <c r="A95" s="127"/>
      <c r="B95" s="129"/>
      <c r="C95" s="127"/>
      <c r="D95" s="127"/>
    </row>
    <row r="96" spans="1:4" x14ac:dyDescent="0.2">
      <c r="A96" s="127"/>
      <c r="B96" s="129"/>
      <c r="C96" s="127"/>
      <c r="D96" s="127"/>
    </row>
    <row r="97" spans="1:4" x14ac:dyDescent="0.2">
      <c r="A97" s="127"/>
      <c r="B97" s="129"/>
      <c r="C97" s="127"/>
      <c r="D97" s="127"/>
    </row>
    <row r="98" spans="1:4" x14ac:dyDescent="0.2">
      <c r="A98" s="127"/>
      <c r="B98" s="129"/>
      <c r="C98" s="127"/>
      <c r="D98" s="127"/>
    </row>
    <row r="99" spans="1:4" x14ac:dyDescent="0.2">
      <c r="A99" s="127"/>
      <c r="B99" s="129"/>
      <c r="C99" s="127"/>
      <c r="D99" s="127"/>
    </row>
    <row r="100" spans="1:4" x14ac:dyDescent="0.2">
      <c r="A100" s="127"/>
      <c r="B100" s="129"/>
      <c r="C100" s="127"/>
      <c r="D100" s="127"/>
    </row>
    <row r="101" spans="1:4" x14ac:dyDescent="0.2">
      <c r="A101" s="127"/>
      <c r="B101" s="129"/>
      <c r="C101" s="127"/>
      <c r="D101" s="127"/>
    </row>
    <row r="102" spans="1:4" x14ac:dyDescent="0.2">
      <c r="A102" s="127"/>
      <c r="B102" s="129"/>
      <c r="C102" s="127"/>
      <c r="D102" s="127"/>
    </row>
    <row r="103" spans="1:4" x14ac:dyDescent="0.2">
      <c r="A103" s="127"/>
      <c r="B103" s="129"/>
      <c r="C103" s="127"/>
      <c r="D103" s="127"/>
    </row>
    <row r="104" spans="1:4" x14ac:dyDescent="0.2">
      <c r="A104" s="127"/>
      <c r="B104" s="129"/>
      <c r="C104" s="127"/>
      <c r="D104" s="127"/>
    </row>
    <row r="105" spans="1:4" x14ac:dyDescent="0.2">
      <c r="A105" s="127"/>
      <c r="B105" s="129"/>
      <c r="C105" s="127"/>
      <c r="D105" s="127"/>
    </row>
    <row r="106" spans="1:4" x14ac:dyDescent="0.2">
      <c r="A106" s="127"/>
      <c r="B106" s="129"/>
      <c r="C106" s="127"/>
      <c r="D106" s="127"/>
    </row>
    <row r="107" spans="1:4" x14ac:dyDescent="0.2">
      <c r="A107" s="127"/>
      <c r="B107" s="129"/>
      <c r="C107" s="127"/>
      <c r="D107" s="127"/>
    </row>
    <row r="108" spans="1:4" x14ac:dyDescent="0.2">
      <c r="A108" s="127"/>
      <c r="B108" s="129"/>
      <c r="C108" s="127"/>
      <c r="D108" s="127"/>
    </row>
    <row r="109" spans="1:4" x14ac:dyDescent="0.2">
      <c r="A109" s="127"/>
      <c r="B109" s="129"/>
      <c r="C109" s="127"/>
      <c r="D109" s="127"/>
    </row>
    <row r="110" spans="1:4" x14ac:dyDescent="0.2">
      <c r="A110" s="127"/>
      <c r="B110" s="129"/>
      <c r="C110" s="127"/>
      <c r="D110" s="127"/>
    </row>
    <row r="111" spans="1:4" x14ac:dyDescent="0.2">
      <c r="A111" s="127"/>
      <c r="B111" s="129"/>
      <c r="C111" s="127"/>
      <c r="D111" s="127"/>
    </row>
    <row r="112" spans="1:4" x14ac:dyDescent="0.2">
      <c r="A112" s="127"/>
      <c r="B112" s="129"/>
      <c r="C112" s="127"/>
      <c r="D112" s="127"/>
    </row>
    <row r="113" spans="1:4" x14ac:dyDescent="0.2">
      <c r="A113" s="127"/>
      <c r="B113" s="129"/>
      <c r="C113" s="127"/>
      <c r="D113" s="127"/>
    </row>
    <row r="114" spans="1:4" x14ac:dyDescent="0.2">
      <c r="A114" s="127"/>
      <c r="B114" s="129"/>
      <c r="C114" s="127"/>
      <c r="D114" s="127"/>
    </row>
    <row r="115" spans="1:4" x14ac:dyDescent="0.2">
      <c r="A115" s="127"/>
      <c r="B115" s="129"/>
      <c r="C115" s="127"/>
      <c r="D115" s="127"/>
    </row>
    <row r="116" spans="1:4" x14ac:dyDescent="0.2">
      <c r="A116" s="127"/>
      <c r="B116" s="129"/>
      <c r="C116" s="127"/>
      <c r="D116" s="127"/>
    </row>
    <row r="117" spans="1:4" x14ac:dyDescent="0.2">
      <c r="A117" s="127"/>
      <c r="B117" s="129"/>
      <c r="C117" s="127"/>
      <c r="D117" s="127"/>
    </row>
    <row r="118" spans="1:4" x14ac:dyDescent="0.2">
      <c r="A118" s="127"/>
      <c r="B118" s="129"/>
      <c r="C118" s="127"/>
      <c r="D118" s="127"/>
    </row>
    <row r="119" spans="1:4" x14ac:dyDescent="0.2">
      <c r="A119" s="127"/>
      <c r="B119" s="129"/>
      <c r="C119" s="127"/>
      <c r="D119" s="127"/>
    </row>
    <row r="120" spans="1:4" x14ac:dyDescent="0.2">
      <c r="A120" s="127"/>
      <c r="B120" s="129"/>
      <c r="C120" s="127"/>
      <c r="D120" s="127"/>
    </row>
    <row r="121" spans="1:4" x14ac:dyDescent="0.2">
      <c r="A121" s="127"/>
      <c r="B121" s="129"/>
      <c r="C121" s="127"/>
      <c r="D121" s="127"/>
    </row>
    <row r="122" spans="1:4" x14ac:dyDescent="0.2">
      <c r="A122" s="127"/>
      <c r="B122" s="129"/>
      <c r="C122" s="127"/>
      <c r="D122" s="127"/>
    </row>
    <row r="123" spans="1:4" x14ac:dyDescent="0.2">
      <c r="A123" s="127"/>
      <c r="B123" s="129"/>
      <c r="C123" s="127"/>
      <c r="D123" s="127"/>
    </row>
    <row r="124" spans="1:4" x14ac:dyDescent="0.2">
      <c r="A124" s="127"/>
      <c r="B124" s="129"/>
      <c r="C124" s="127"/>
      <c r="D124" s="127"/>
    </row>
    <row r="125" spans="1:4" x14ac:dyDescent="0.2">
      <c r="A125" s="127"/>
      <c r="B125" s="129"/>
      <c r="C125" s="127"/>
      <c r="D125" s="127"/>
    </row>
    <row r="126" spans="1:4" x14ac:dyDescent="0.2">
      <c r="A126" s="127"/>
      <c r="B126" s="129"/>
      <c r="C126" s="127"/>
      <c r="D126" s="127"/>
    </row>
    <row r="127" spans="1:4" x14ac:dyDescent="0.2">
      <c r="A127" s="127"/>
      <c r="B127" s="129"/>
      <c r="C127" s="127"/>
      <c r="D127" s="127"/>
    </row>
    <row r="128" spans="1:4" x14ac:dyDescent="0.2">
      <c r="A128" s="127"/>
      <c r="B128" s="129"/>
      <c r="C128" s="127"/>
      <c r="D128" s="127"/>
    </row>
    <row r="129" spans="1:4" x14ac:dyDescent="0.2">
      <c r="A129" s="127"/>
      <c r="B129" s="129"/>
      <c r="C129" s="127"/>
      <c r="D129" s="127"/>
    </row>
    <row r="130" spans="1:4" x14ac:dyDescent="0.2">
      <c r="A130" s="127"/>
      <c r="B130" s="129"/>
      <c r="C130" s="127"/>
      <c r="D130" s="127"/>
    </row>
    <row r="131" spans="1:4" x14ac:dyDescent="0.2">
      <c r="A131" s="127"/>
      <c r="B131" s="129"/>
      <c r="C131" s="127"/>
      <c r="D131" s="127"/>
    </row>
    <row r="132" spans="1:4" x14ac:dyDescent="0.2">
      <c r="A132" s="127"/>
      <c r="B132" s="129"/>
      <c r="C132" s="127"/>
      <c r="D132" s="127"/>
    </row>
    <row r="133" spans="1:4" x14ac:dyDescent="0.2">
      <c r="A133" s="127"/>
      <c r="B133" s="129"/>
      <c r="C133" s="127"/>
      <c r="D133" s="127"/>
    </row>
    <row r="134" spans="1:4" x14ac:dyDescent="0.2">
      <c r="A134" s="127"/>
      <c r="B134" s="129"/>
      <c r="C134" s="127"/>
      <c r="D134" s="127"/>
    </row>
    <row r="135" spans="1:4" x14ac:dyDescent="0.2">
      <c r="A135" s="127"/>
      <c r="B135" s="129"/>
      <c r="C135" s="127"/>
      <c r="D135" s="127"/>
    </row>
    <row r="136" spans="1:4" x14ac:dyDescent="0.2">
      <c r="A136" s="127"/>
      <c r="B136" s="129"/>
      <c r="C136" s="127"/>
      <c r="D136" s="127"/>
    </row>
    <row r="137" spans="1:4" x14ac:dyDescent="0.2">
      <c r="A137" s="127"/>
      <c r="B137" s="129"/>
      <c r="C137" s="127"/>
      <c r="D137" s="127"/>
    </row>
    <row r="138" spans="1:4" x14ac:dyDescent="0.2">
      <c r="A138" s="127"/>
      <c r="B138" s="129"/>
      <c r="C138" s="127"/>
      <c r="D138" s="127"/>
    </row>
    <row r="139" spans="1:4" x14ac:dyDescent="0.2">
      <c r="A139" s="127"/>
      <c r="B139" s="129"/>
      <c r="C139" s="127"/>
      <c r="D139" s="127"/>
    </row>
    <row r="140" spans="1:4" x14ac:dyDescent="0.2">
      <c r="A140" s="127"/>
      <c r="B140" s="129"/>
      <c r="C140" s="127"/>
      <c r="D140" s="127"/>
    </row>
    <row r="141" spans="1:4" x14ac:dyDescent="0.2">
      <c r="A141" s="127"/>
      <c r="B141" s="129"/>
      <c r="C141" s="127"/>
      <c r="D141" s="127"/>
    </row>
    <row r="142" spans="1:4" x14ac:dyDescent="0.2">
      <c r="A142" s="127"/>
      <c r="B142" s="129"/>
      <c r="C142" s="127"/>
      <c r="D142" s="127"/>
    </row>
    <row r="143" spans="1:4" x14ac:dyDescent="0.2">
      <c r="A143" s="127"/>
      <c r="B143" s="129"/>
      <c r="C143" s="127"/>
      <c r="D143" s="127"/>
    </row>
    <row r="144" spans="1:4" x14ac:dyDescent="0.2">
      <c r="A144" s="127"/>
      <c r="B144" s="129"/>
      <c r="C144" s="127"/>
      <c r="D144" s="127"/>
    </row>
    <row r="145" spans="1:4" x14ac:dyDescent="0.2">
      <c r="A145" s="127"/>
      <c r="B145" s="129"/>
      <c r="C145" s="127"/>
      <c r="D145" s="127"/>
    </row>
    <row r="146" spans="1:4" x14ac:dyDescent="0.2">
      <c r="A146" s="127"/>
      <c r="B146" s="129"/>
      <c r="C146" s="127"/>
      <c r="D146" s="127"/>
    </row>
    <row r="147" spans="1:4" x14ac:dyDescent="0.2">
      <c r="A147" s="127"/>
      <c r="B147" s="129"/>
      <c r="C147" s="127"/>
      <c r="D147" s="127"/>
    </row>
    <row r="148" spans="1:4" x14ac:dyDescent="0.2">
      <c r="A148" s="127"/>
      <c r="B148" s="129"/>
      <c r="C148" s="127"/>
      <c r="D148" s="127"/>
    </row>
    <row r="149" spans="1:4" x14ac:dyDescent="0.2">
      <c r="A149" s="127"/>
      <c r="B149" s="129"/>
      <c r="C149" s="127"/>
      <c r="D149" s="127"/>
    </row>
    <row r="150" spans="1:4" x14ac:dyDescent="0.2">
      <c r="A150" s="127"/>
      <c r="B150" s="129"/>
      <c r="C150" s="127"/>
      <c r="D150" s="127"/>
    </row>
    <row r="151" spans="1:4" x14ac:dyDescent="0.2">
      <c r="A151" s="127"/>
      <c r="B151" s="129"/>
      <c r="C151" s="127"/>
      <c r="D151" s="127"/>
    </row>
    <row r="152" spans="1:4" x14ac:dyDescent="0.2">
      <c r="A152" s="127"/>
      <c r="B152" s="129"/>
      <c r="C152" s="127"/>
      <c r="D152" s="127"/>
    </row>
    <row r="153" spans="1:4" x14ac:dyDescent="0.2">
      <c r="A153" s="127"/>
      <c r="B153" s="129"/>
      <c r="C153" s="127"/>
      <c r="D153" s="127"/>
    </row>
    <row r="154" spans="1:4" x14ac:dyDescent="0.2">
      <c r="A154" s="127"/>
      <c r="B154" s="129"/>
      <c r="C154" s="127"/>
      <c r="D154" s="127"/>
    </row>
    <row r="155" spans="1:4" x14ac:dyDescent="0.2">
      <c r="A155" s="127"/>
      <c r="B155" s="129"/>
      <c r="C155" s="127"/>
      <c r="D155" s="127"/>
    </row>
    <row r="156" spans="1:4" x14ac:dyDescent="0.2">
      <c r="A156" s="127"/>
      <c r="B156" s="129"/>
      <c r="C156" s="127"/>
      <c r="D156" s="127"/>
    </row>
    <row r="157" spans="1:4" x14ac:dyDescent="0.2">
      <c r="A157" s="127"/>
      <c r="B157" s="129"/>
      <c r="C157" s="127"/>
      <c r="D157" s="127"/>
    </row>
    <row r="158" spans="1:4" x14ac:dyDescent="0.2">
      <c r="A158" s="127"/>
      <c r="B158" s="129"/>
      <c r="C158" s="127"/>
      <c r="D158" s="127"/>
    </row>
    <row r="159" spans="1:4" x14ac:dyDescent="0.2">
      <c r="A159" s="127"/>
      <c r="B159" s="129"/>
      <c r="C159" s="127"/>
      <c r="D159" s="127"/>
    </row>
    <row r="160" spans="1:4" x14ac:dyDescent="0.2">
      <c r="A160" s="127"/>
      <c r="B160" s="129"/>
      <c r="C160" s="127"/>
      <c r="D160" s="127"/>
    </row>
    <row r="161" spans="1:4" x14ac:dyDescent="0.2">
      <c r="A161" s="127"/>
      <c r="B161" s="129"/>
      <c r="C161" s="127"/>
      <c r="D161" s="127"/>
    </row>
    <row r="162" spans="1:4" x14ac:dyDescent="0.2">
      <c r="A162" s="127"/>
      <c r="B162" s="129"/>
      <c r="C162" s="127"/>
      <c r="D162" s="127"/>
    </row>
    <row r="163" spans="1:4" x14ac:dyDescent="0.2">
      <c r="A163" s="127"/>
      <c r="B163" s="129"/>
      <c r="C163" s="127"/>
      <c r="D163" s="127"/>
    </row>
    <row r="164" spans="1:4" x14ac:dyDescent="0.2">
      <c r="A164" s="127"/>
      <c r="B164" s="129"/>
      <c r="C164" s="127"/>
      <c r="D164" s="127"/>
    </row>
    <row r="165" spans="1:4" x14ac:dyDescent="0.2">
      <c r="A165" s="127"/>
      <c r="B165" s="129"/>
      <c r="C165" s="127"/>
      <c r="D165" s="127"/>
    </row>
    <row r="166" spans="1:4" x14ac:dyDescent="0.2">
      <c r="A166" s="127"/>
      <c r="B166" s="129"/>
      <c r="C166" s="127"/>
      <c r="D166" s="127"/>
    </row>
    <row r="167" spans="1:4" x14ac:dyDescent="0.2">
      <c r="A167" s="127"/>
      <c r="B167" s="129"/>
      <c r="C167" s="127"/>
      <c r="D167" s="127"/>
    </row>
    <row r="168" spans="1:4" x14ac:dyDescent="0.2">
      <c r="A168" s="127"/>
      <c r="B168" s="129"/>
      <c r="C168" s="127"/>
      <c r="D168" s="127"/>
    </row>
    <row r="169" spans="1:4" x14ac:dyDescent="0.2">
      <c r="A169" s="127"/>
      <c r="B169" s="129"/>
      <c r="C169" s="127"/>
      <c r="D169" s="127"/>
    </row>
    <row r="170" spans="1:4" x14ac:dyDescent="0.2">
      <c r="A170" s="127"/>
      <c r="B170" s="129"/>
      <c r="C170" s="127"/>
      <c r="D170" s="127"/>
    </row>
    <row r="171" spans="1:4" x14ac:dyDescent="0.2">
      <c r="A171" s="127"/>
      <c r="B171" s="129"/>
      <c r="C171" s="127"/>
      <c r="D171" s="127"/>
    </row>
    <row r="172" spans="1:4" x14ac:dyDescent="0.2">
      <c r="A172" s="127"/>
      <c r="B172" s="129"/>
      <c r="C172" s="127"/>
      <c r="D172" s="127"/>
    </row>
  </sheetData>
  <sheetProtection algorithmName="SHA-512" hashValue="tw0V9KjzBZ+OqMazhvT+GQEKarNXplRi+kbd4n11xv08xVqwcVKnIKDqQAsxNFGfXzjt2nIUIke5hBznR/qnPQ==" saltValue="b32tOqU5GFC/fdhSrsmVPw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500FB07-C7DE-4A30-9FB9-9BEA3505AB0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75C61-ECB6-4609-9D32-A479C9A65A91}">
  <sheetPr codeName="Arkusz11">
    <pageSetUpPr fitToPage="1"/>
  </sheetPr>
  <dimension ref="A1:H169"/>
  <sheetViews>
    <sheetView zoomScaleNormal="100" zoomScaleSheetLayoutView="100" workbookViewId="0">
      <selection activeCell="C6" sqref="C6:C14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8" width="12.7109375" style="121" customWidth="1"/>
    <col min="9" max="16384" width="9.140625" style="121"/>
  </cols>
  <sheetData>
    <row r="1" spans="1:8" ht="13.5" thickBot="1" x14ac:dyDescent="0.25"/>
    <row r="2" spans="1:8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8" ht="13.5" thickBot="1" x14ac:dyDescent="0.25">
      <c r="A3" s="567" t="s">
        <v>54</v>
      </c>
      <c r="B3" s="572"/>
      <c r="C3" s="15" t="s">
        <v>42</v>
      </c>
      <c r="D3" s="13">
        <v>10</v>
      </c>
      <c r="E3" s="54"/>
      <c r="F3" s="54"/>
    </row>
    <row r="4" spans="1:8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8" ht="13.5" thickBot="1" x14ac:dyDescent="0.25">
      <c r="A5" s="573" t="s">
        <v>75</v>
      </c>
      <c r="B5" s="574"/>
      <c r="C5" s="124" t="s">
        <v>34</v>
      </c>
      <c r="D5" s="55"/>
      <c r="E5" s="59"/>
      <c r="F5" s="125">
        <f>SUBTOTAL(9,F7:F14)</f>
        <v>8</v>
      </c>
      <c r="G5" s="121">
        <f>SUBTOTAL(9,G7:G14)</f>
        <v>0</v>
      </c>
    </row>
    <row r="6" spans="1:8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8" ht="25.5" x14ac:dyDescent="0.2">
      <c r="A7" s="169">
        <v>1</v>
      </c>
      <c r="B7" s="170" t="s">
        <v>126</v>
      </c>
      <c r="C7" s="134"/>
      <c r="D7" s="171">
        <v>1</v>
      </c>
      <c r="E7" s="141">
        <f>IFERROR(C7*Wykaz!$F$4,"-")</f>
        <v>0</v>
      </c>
      <c r="F7" s="142">
        <f t="shared" ref="F7:F14" si="0">IF((OR(C7=0,C7="",NOT(ISNUMBER(C7))))=TRUE,1,0)</f>
        <v>1</v>
      </c>
      <c r="G7" s="406">
        <f t="shared" ref="G7:G14" si="1">IFERROR(D7*E7,"-")</f>
        <v>0</v>
      </c>
      <c r="H7" s="160"/>
    </row>
    <row r="8" spans="1:8" x14ac:dyDescent="0.2">
      <c r="A8" s="172">
        <v>2</v>
      </c>
      <c r="B8" s="173" t="s">
        <v>127</v>
      </c>
      <c r="C8" s="135"/>
      <c r="D8" s="174">
        <v>1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  <c r="H8" s="160"/>
    </row>
    <row r="9" spans="1:8" x14ac:dyDescent="0.2">
      <c r="A9" s="172">
        <v>3</v>
      </c>
      <c r="B9" s="148" t="s">
        <v>5</v>
      </c>
      <c r="C9" s="135"/>
      <c r="D9" s="174">
        <v>1</v>
      </c>
      <c r="E9" s="146">
        <f>IFERROR(C9*Wykaz!$F$4,"-")</f>
        <v>0</v>
      </c>
      <c r="F9" s="147">
        <f t="shared" si="0"/>
        <v>1</v>
      </c>
      <c r="G9" s="406">
        <f t="shared" si="1"/>
        <v>0</v>
      </c>
      <c r="H9" s="160"/>
    </row>
    <row r="10" spans="1:8" ht="25.5" x14ac:dyDescent="0.2">
      <c r="A10" s="172">
        <v>4</v>
      </c>
      <c r="B10" s="148" t="s">
        <v>130</v>
      </c>
      <c r="C10" s="135"/>
      <c r="D10" s="174">
        <v>2</v>
      </c>
      <c r="E10" s="146">
        <f>IFERROR(C10*Wykaz!$F$4,"-")</f>
        <v>0</v>
      </c>
      <c r="F10" s="147">
        <f t="shared" si="0"/>
        <v>1</v>
      </c>
      <c r="G10" s="406">
        <f t="shared" si="1"/>
        <v>0</v>
      </c>
      <c r="H10" s="160"/>
    </row>
    <row r="11" spans="1:8" x14ac:dyDescent="0.2">
      <c r="A11" s="172">
        <v>5</v>
      </c>
      <c r="B11" s="148" t="s">
        <v>132</v>
      </c>
      <c r="C11" s="135"/>
      <c r="D11" s="174">
        <v>2</v>
      </c>
      <c r="E11" s="146">
        <f>IFERROR(C11*Wykaz!$F$4,"-")</f>
        <v>0</v>
      </c>
      <c r="F11" s="147">
        <f t="shared" si="0"/>
        <v>1</v>
      </c>
      <c r="G11" s="406">
        <f t="shared" si="1"/>
        <v>0</v>
      </c>
      <c r="H11" s="160"/>
    </row>
    <row r="12" spans="1:8" x14ac:dyDescent="0.2">
      <c r="A12" s="172">
        <v>6</v>
      </c>
      <c r="B12" s="148" t="s">
        <v>129</v>
      </c>
      <c r="C12" s="135"/>
      <c r="D12" s="174">
        <v>1</v>
      </c>
      <c r="E12" s="146">
        <f>IFERROR(C12*Wykaz!$F$4,"-")</f>
        <v>0</v>
      </c>
      <c r="F12" s="147">
        <f t="shared" si="0"/>
        <v>1</v>
      </c>
      <c r="G12" s="406">
        <f t="shared" si="1"/>
        <v>0</v>
      </c>
      <c r="H12" s="160"/>
    </row>
    <row r="13" spans="1:8" x14ac:dyDescent="0.2">
      <c r="A13" s="172">
        <v>7</v>
      </c>
      <c r="B13" s="173" t="s">
        <v>7</v>
      </c>
      <c r="C13" s="135"/>
      <c r="D13" s="149">
        <v>1</v>
      </c>
      <c r="E13" s="146">
        <f>IFERROR(C13*Wykaz!$F$4,"-")</f>
        <v>0</v>
      </c>
      <c r="F13" s="147">
        <f t="shared" si="0"/>
        <v>1</v>
      </c>
      <c r="G13" s="406">
        <f t="shared" si="1"/>
        <v>0</v>
      </c>
      <c r="H13" s="160"/>
    </row>
    <row r="14" spans="1:8" ht="26.25" thickBot="1" x14ac:dyDescent="0.25">
      <c r="A14" s="175">
        <v>8</v>
      </c>
      <c r="B14" s="154" t="s">
        <v>58</v>
      </c>
      <c r="C14" s="136"/>
      <c r="D14" s="155">
        <v>1</v>
      </c>
      <c r="E14" s="156">
        <f>IFERROR(C14*Wykaz!$F$4,"-")</f>
        <v>0</v>
      </c>
      <c r="F14" s="157">
        <f t="shared" si="0"/>
        <v>1</v>
      </c>
      <c r="G14" s="406">
        <f t="shared" si="1"/>
        <v>0</v>
      </c>
      <c r="H14" s="160"/>
    </row>
    <row r="15" spans="1:8" x14ac:dyDescent="0.2">
      <c r="A15" s="176"/>
      <c r="B15" s="177"/>
    </row>
    <row r="16" spans="1:8" x14ac:dyDescent="0.2">
      <c r="A16" s="176"/>
      <c r="B16" s="177"/>
    </row>
    <row r="17" spans="1:7" x14ac:dyDescent="0.2">
      <c r="A17" s="176"/>
      <c r="B17" s="177"/>
      <c r="C17" s="176"/>
      <c r="G17" s="178"/>
    </row>
    <row r="18" spans="1:7" x14ac:dyDescent="0.2">
      <c r="A18" s="176"/>
      <c r="B18" s="177"/>
      <c r="C18" s="176"/>
    </row>
    <row r="19" spans="1:7" x14ac:dyDescent="0.2">
      <c r="A19" s="176"/>
      <c r="B19" s="177"/>
      <c r="C19" s="176"/>
    </row>
    <row r="20" spans="1:7" x14ac:dyDescent="0.2">
      <c r="A20" s="176"/>
      <c r="B20" s="177"/>
      <c r="C20" s="176"/>
    </row>
    <row r="21" spans="1:7" x14ac:dyDescent="0.2">
      <c r="A21" s="176"/>
      <c r="B21" s="177"/>
      <c r="C21" s="176"/>
    </row>
    <row r="22" spans="1:7" x14ac:dyDescent="0.2">
      <c r="A22" s="176"/>
      <c r="B22" s="177"/>
      <c r="C22" s="176"/>
    </row>
    <row r="23" spans="1:7" x14ac:dyDescent="0.2">
      <c r="A23" s="176"/>
      <c r="B23" s="177"/>
      <c r="C23" s="176"/>
    </row>
    <row r="24" spans="1:7" x14ac:dyDescent="0.2">
      <c r="A24" s="176"/>
      <c r="B24" s="177"/>
      <c r="C24" s="176"/>
    </row>
    <row r="25" spans="1:7" x14ac:dyDescent="0.2">
      <c r="A25" s="176"/>
      <c r="B25" s="177"/>
      <c r="C25" s="176"/>
    </row>
    <row r="26" spans="1:7" x14ac:dyDescent="0.2">
      <c r="A26" s="176"/>
      <c r="B26" s="177"/>
      <c r="C26" s="176"/>
      <c r="D26" s="176"/>
      <c r="E26" s="179"/>
    </row>
    <row r="27" spans="1:7" x14ac:dyDescent="0.2">
      <c r="A27" s="176"/>
      <c r="B27" s="177"/>
      <c r="C27" s="176"/>
      <c r="D27" s="176"/>
      <c r="E27" s="179"/>
    </row>
    <row r="28" spans="1:7" x14ac:dyDescent="0.2">
      <c r="A28" s="176"/>
      <c r="B28" s="177"/>
      <c r="C28" s="176"/>
      <c r="D28" s="176"/>
      <c r="E28" s="179"/>
    </row>
    <row r="29" spans="1:7" x14ac:dyDescent="0.2">
      <c r="A29" s="176"/>
      <c r="B29" s="177"/>
      <c r="C29" s="176"/>
      <c r="D29" s="176"/>
      <c r="E29" s="179"/>
    </row>
    <row r="30" spans="1:7" x14ac:dyDescent="0.2">
      <c r="A30" s="176"/>
      <c r="B30" s="177"/>
      <c r="C30" s="176"/>
      <c r="D30" s="176"/>
      <c r="E30" s="179"/>
    </row>
    <row r="31" spans="1:7" x14ac:dyDescent="0.2">
      <c r="A31" s="176"/>
      <c r="B31" s="177"/>
      <c r="C31" s="176"/>
      <c r="D31" s="176"/>
      <c r="E31" s="179"/>
    </row>
    <row r="32" spans="1:7" x14ac:dyDescent="0.2">
      <c r="A32" s="176"/>
      <c r="B32" s="177"/>
      <c r="C32" s="176"/>
      <c r="D32" s="176"/>
      <c r="E32" s="179"/>
    </row>
    <row r="33" spans="1:5" x14ac:dyDescent="0.2">
      <c r="A33" s="176"/>
      <c r="B33" s="177"/>
      <c r="C33" s="176"/>
      <c r="D33" s="176"/>
      <c r="E33" s="179"/>
    </row>
    <row r="34" spans="1:5" x14ac:dyDescent="0.2">
      <c r="A34" s="176"/>
      <c r="B34" s="177"/>
      <c r="C34" s="176"/>
      <c r="D34" s="176"/>
      <c r="E34" s="179"/>
    </row>
    <row r="35" spans="1:5" x14ac:dyDescent="0.2">
      <c r="A35" s="176"/>
      <c r="B35" s="177"/>
      <c r="C35" s="176"/>
      <c r="D35" s="176"/>
      <c r="E35" s="179"/>
    </row>
    <row r="36" spans="1:5" x14ac:dyDescent="0.2">
      <c r="A36" s="176"/>
      <c r="B36" s="177"/>
      <c r="C36" s="176"/>
      <c r="D36" s="176"/>
      <c r="E36" s="179"/>
    </row>
    <row r="37" spans="1:5" x14ac:dyDescent="0.2">
      <c r="A37" s="176"/>
      <c r="B37" s="177"/>
      <c r="C37" s="176"/>
      <c r="D37" s="176"/>
      <c r="E37" s="179"/>
    </row>
    <row r="38" spans="1:5" x14ac:dyDescent="0.2">
      <c r="A38" s="176"/>
      <c r="B38" s="177"/>
      <c r="C38" s="176"/>
      <c r="D38" s="176"/>
      <c r="E38" s="179"/>
    </row>
    <row r="39" spans="1:5" x14ac:dyDescent="0.2">
      <c r="A39" s="176"/>
      <c r="B39" s="177"/>
      <c r="C39" s="176"/>
      <c r="D39" s="176"/>
      <c r="E39" s="179"/>
    </row>
    <row r="40" spans="1:5" x14ac:dyDescent="0.2">
      <c r="A40" s="176"/>
      <c r="B40" s="177"/>
      <c r="C40" s="176"/>
      <c r="D40" s="176"/>
      <c r="E40" s="179"/>
    </row>
    <row r="41" spans="1:5" x14ac:dyDescent="0.2">
      <c r="A41" s="176"/>
      <c r="B41" s="177"/>
      <c r="C41" s="176"/>
      <c r="D41" s="176"/>
      <c r="E41" s="180"/>
    </row>
    <row r="42" spans="1:5" x14ac:dyDescent="0.2">
      <c r="A42" s="176"/>
      <c r="B42" s="177"/>
      <c r="C42" s="176"/>
      <c r="D42" s="176"/>
      <c r="E42" s="181"/>
    </row>
    <row r="43" spans="1:5" x14ac:dyDescent="0.2">
      <c r="A43" s="176"/>
      <c r="B43" s="177"/>
      <c r="C43" s="176"/>
      <c r="D43" s="176"/>
      <c r="E43" s="180"/>
    </row>
    <row r="44" spans="1:5" x14ac:dyDescent="0.2">
      <c r="A44" s="176"/>
      <c r="B44" s="177"/>
      <c r="C44" s="176"/>
      <c r="D44" s="176"/>
      <c r="E44" s="180"/>
    </row>
    <row r="45" spans="1:5" x14ac:dyDescent="0.2">
      <c r="A45" s="176"/>
      <c r="B45" s="177"/>
      <c r="C45" s="176"/>
      <c r="D45" s="176"/>
      <c r="E45" s="180"/>
    </row>
    <row r="46" spans="1:5" x14ac:dyDescent="0.2">
      <c r="A46" s="176"/>
      <c r="B46" s="177"/>
      <c r="C46" s="176"/>
      <c r="D46" s="176"/>
      <c r="E46" s="180"/>
    </row>
    <row r="47" spans="1:5" x14ac:dyDescent="0.2">
      <c r="A47" s="176"/>
      <c r="B47" s="177"/>
      <c r="C47" s="176"/>
      <c r="D47" s="176"/>
      <c r="E47" s="182"/>
    </row>
    <row r="48" spans="1:5" x14ac:dyDescent="0.2">
      <c r="A48" s="176"/>
      <c r="B48" s="177"/>
      <c r="C48" s="176"/>
      <c r="D48" s="176"/>
      <c r="E48" s="176"/>
    </row>
    <row r="49" spans="1:5" x14ac:dyDescent="0.2">
      <c r="A49" s="176"/>
      <c r="B49" s="177"/>
      <c r="C49" s="176"/>
      <c r="D49" s="176"/>
      <c r="E49" s="176"/>
    </row>
    <row r="50" spans="1:5" x14ac:dyDescent="0.2">
      <c r="A50" s="176"/>
      <c r="B50" s="177"/>
      <c r="C50" s="176"/>
      <c r="D50" s="176"/>
      <c r="E50" s="176"/>
    </row>
    <row r="51" spans="1:5" x14ac:dyDescent="0.2">
      <c r="A51" s="176"/>
      <c r="B51" s="177"/>
      <c r="C51" s="176"/>
      <c r="D51" s="176"/>
      <c r="E51" s="176"/>
    </row>
    <row r="52" spans="1:5" x14ac:dyDescent="0.2">
      <c r="A52" s="176"/>
      <c r="B52" s="177"/>
      <c r="C52" s="176"/>
      <c r="D52" s="176"/>
      <c r="E52" s="176"/>
    </row>
    <row r="53" spans="1:5" x14ac:dyDescent="0.2">
      <c r="A53" s="176"/>
      <c r="B53" s="177"/>
      <c r="C53" s="176"/>
      <c r="D53" s="176"/>
      <c r="E53" s="176"/>
    </row>
    <row r="54" spans="1:5" x14ac:dyDescent="0.2">
      <c r="A54" s="176"/>
      <c r="B54" s="177"/>
      <c r="C54" s="176"/>
      <c r="D54" s="176"/>
      <c r="E54" s="176"/>
    </row>
    <row r="55" spans="1:5" x14ac:dyDescent="0.2">
      <c r="A55" s="176"/>
      <c r="B55" s="177"/>
      <c r="C55" s="176"/>
      <c r="D55" s="176"/>
      <c r="E55" s="176"/>
    </row>
    <row r="56" spans="1:5" x14ac:dyDescent="0.2">
      <c r="A56" s="176"/>
      <c r="B56" s="177"/>
      <c r="C56" s="176"/>
      <c r="D56" s="176"/>
      <c r="E56" s="176"/>
    </row>
    <row r="57" spans="1:5" x14ac:dyDescent="0.2">
      <c r="A57" s="176"/>
      <c r="B57" s="177"/>
      <c r="C57" s="176"/>
      <c r="D57" s="176"/>
      <c r="E57" s="176"/>
    </row>
    <row r="58" spans="1:5" x14ac:dyDescent="0.2">
      <c r="A58" s="176"/>
      <c r="B58" s="177"/>
      <c r="C58" s="176"/>
      <c r="D58" s="176"/>
      <c r="E58" s="176"/>
    </row>
    <row r="59" spans="1:5" x14ac:dyDescent="0.2">
      <c r="A59" s="176"/>
      <c r="B59" s="177"/>
      <c r="C59" s="176"/>
      <c r="D59" s="176"/>
      <c r="E59" s="176"/>
    </row>
    <row r="60" spans="1:5" x14ac:dyDescent="0.2">
      <c r="A60" s="176"/>
      <c r="B60" s="177"/>
      <c r="C60" s="176"/>
      <c r="D60" s="176"/>
      <c r="E60" s="176"/>
    </row>
    <row r="61" spans="1:5" x14ac:dyDescent="0.2">
      <c r="A61" s="176"/>
      <c r="B61" s="177"/>
      <c r="C61" s="176"/>
      <c r="D61" s="176"/>
      <c r="E61" s="176"/>
    </row>
    <row r="62" spans="1:5" x14ac:dyDescent="0.2">
      <c r="A62" s="176"/>
      <c r="B62" s="177"/>
      <c r="C62" s="176"/>
      <c r="D62" s="176"/>
      <c r="E62" s="176"/>
    </row>
    <row r="63" spans="1:5" x14ac:dyDescent="0.2">
      <c r="A63" s="176"/>
      <c r="B63" s="177"/>
      <c r="C63" s="176"/>
      <c r="D63" s="176"/>
      <c r="E63" s="176"/>
    </row>
    <row r="64" spans="1:5" x14ac:dyDescent="0.2">
      <c r="A64" s="176"/>
      <c r="B64" s="177"/>
      <c r="C64" s="176"/>
      <c r="D64" s="176"/>
      <c r="E64" s="176"/>
    </row>
    <row r="65" spans="1:5" x14ac:dyDescent="0.2">
      <c r="A65" s="176"/>
      <c r="B65" s="177"/>
      <c r="C65" s="176"/>
      <c r="D65" s="176"/>
      <c r="E65" s="176"/>
    </row>
    <row r="66" spans="1:5" x14ac:dyDescent="0.2">
      <c r="A66" s="176"/>
      <c r="B66" s="177"/>
      <c r="C66" s="176"/>
      <c r="D66" s="176"/>
      <c r="E66" s="176"/>
    </row>
    <row r="67" spans="1:5" x14ac:dyDescent="0.2">
      <c r="A67" s="176"/>
      <c r="B67" s="177"/>
      <c r="C67" s="176"/>
      <c r="D67" s="176"/>
      <c r="E67" s="176"/>
    </row>
    <row r="68" spans="1:5" x14ac:dyDescent="0.2">
      <c r="A68" s="176"/>
      <c r="B68" s="177"/>
      <c r="C68" s="176"/>
      <c r="D68" s="176"/>
      <c r="E68" s="176"/>
    </row>
    <row r="69" spans="1:5" x14ac:dyDescent="0.2">
      <c r="A69" s="176"/>
      <c r="B69" s="177"/>
      <c r="C69" s="176"/>
      <c r="D69" s="176"/>
      <c r="E69" s="176"/>
    </row>
    <row r="70" spans="1:5" x14ac:dyDescent="0.2">
      <c r="A70" s="176"/>
      <c r="B70" s="177"/>
      <c r="C70" s="176"/>
      <c r="D70" s="176"/>
      <c r="E70" s="176"/>
    </row>
    <row r="71" spans="1:5" x14ac:dyDescent="0.2">
      <c r="A71" s="176"/>
      <c r="B71" s="177"/>
      <c r="C71" s="176"/>
      <c r="D71" s="176"/>
      <c r="E71" s="176"/>
    </row>
    <row r="72" spans="1:5" x14ac:dyDescent="0.2">
      <c r="A72" s="176"/>
      <c r="B72" s="177"/>
      <c r="C72" s="176"/>
      <c r="D72" s="176"/>
      <c r="E72" s="176"/>
    </row>
    <row r="73" spans="1:5" x14ac:dyDescent="0.2">
      <c r="A73" s="176"/>
      <c r="B73" s="177"/>
      <c r="C73" s="176"/>
      <c r="D73" s="176"/>
      <c r="E73" s="176"/>
    </row>
    <row r="74" spans="1:5" x14ac:dyDescent="0.2">
      <c r="A74" s="176"/>
      <c r="B74" s="177"/>
      <c r="C74" s="176"/>
      <c r="D74" s="176"/>
      <c r="E74" s="176"/>
    </row>
    <row r="75" spans="1:5" x14ac:dyDescent="0.2">
      <c r="A75" s="176"/>
      <c r="B75" s="177"/>
      <c r="C75" s="176"/>
      <c r="D75" s="176"/>
      <c r="E75" s="176"/>
    </row>
    <row r="76" spans="1:5" x14ac:dyDescent="0.2">
      <c r="A76" s="176"/>
      <c r="B76" s="177"/>
      <c r="C76" s="176"/>
      <c r="D76" s="176"/>
      <c r="E76" s="176"/>
    </row>
    <row r="77" spans="1:5" x14ac:dyDescent="0.2">
      <c r="A77" s="176"/>
      <c r="B77" s="177"/>
      <c r="C77" s="176"/>
      <c r="D77" s="176"/>
      <c r="E77" s="176"/>
    </row>
    <row r="78" spans="1:5" x14ac:dyDescent="0.2">
      <c r="A78" s="176"/>
      <c r="B78" s="177"/>
      <c r="C78" s="176"/>
      <c r="D78" s="176"/>
      <c r="E78" s="176"/>
    </row>
    <row r="79" spans="1:5" x14ac:dyDescent="0.2">
      <c r="A79" s="176"/>
      <c r="B79" s="177"/>
      <c r="C79" s="176"/>
      <c r="D79" s="176"/>
      <c r="E79" s="176"/>
    </row>
    <row r="80" spans="1:5" x14ac:dyDescent="0.2">
      <c r="A80" s="176"/>
      <c r="B80" s="177"/>
      <c r="C80" s="176"/>
      <c r="D80" s="176"/>
      <c r="E80" s="176"/>
    </row>
    <row r="81" spans="1:5" x14ac:dyDescent="0.2">
      <c r="A81" s="176"/>
      <c r="B81" s="177"/>
      <c r="C81" s="176"/>
      <c r="D81" s="176"/>
      <c r="E81" s="176"/>
    </row>
    <row r="82" spans="1:5" x14ac:dyDescent="0.2">
      <c r="A82" s="176"/>
      <c r="B82" s="177"/>
      <c r="C82" s="176"/>
      <c r="D82" s="176"/>
      <c r="E82" s="176"/>
    </row>
    <row r="83" spans="1:5" x14ac:dyDescent="0.2">
      <c r="A83" s="176"/>
      <c r="B83" s="177"/>
      <c r="C83" s="176"/>
      <c r="D83" s="176"/>
      <c r="E83" s="176"/>
    </row>
    <row r="84" spans="1:5" x14ac:dyDescent="0.2">
      <c r="A84" s="176"/>
      <c r="B84" s="177"/>
      <c r="C84" s="176"/>
      <c r="D84" s="176"/>
      <c r="E84" s="176"/>
    </row>
    <row r="85" spans="1:5" x14ac:dyDescent="0.2">
      <c r="A85" s="176"/>
      <c r="B85" s="177"/>
      <c r="C85" s="176"/>
      <c r="D85" s="176"/>
      <c r="E85" s="176"/>
    </row>
    <row r="86" spans="1:5" x14ac:dyDescent="0.2">
      <c r="A86" s="176"/>
      <c r="B86" s="177"/>
      <c r="C86" s="176"/>
      <c r="D86" s="176"/>
      <c r="E86" s="176"/>
    </row>
    <row r="87" spans="1:5" x14ac:dyDescent="0.2">
      <c r="A87" s="176"/>
      <c r="B87" s="177"/>
      <c r="C87" s="176"/>
      <c r="D87" s="176"/>
      <c r="E87" s="176"/>
    </row>
    <row r="88" spans="1:5" x14ac:dyDescent="0.2">
      <c r="A88" s="176"/>
      <c r="B88" s="177"/>
      <c r="C88" s="176"/>
      <c r="D88" s="176"/>
      <c r="E88" s="176"/>
    </row>
    <row r="89" spans="1:5" x14ac:dyDescent="0.2">
      <c r="A89" s="176"/>
      <c r="B89" s="177"/>
      <c r="C89" s="176"/>
      <c r="D89" s="176"/>
      <c r="E89" s="176"/>
    </row>
    <row r="90" spans="1:5" x14ac:dyDescent="0.2">
      <c r="A90" s="176"/>
      <c r="B90" s="177"/>
      <c r="C90" s="176"/>
      <c r="D90" s="176"/>
      <c r="E90" s="176"/>
    </row>
    <row r="91" spans="1:5" x14ac:dyDescent="0.2">
      <c r="A91" s="176"/>
      <c r="B91" s="177"/>
      <c r="C91" s="176"/>
      <c r="D91" s="176"/>
      <c r="E91" s="176"/>
    </row>
    <row r="92" spans="1:5" x14ac:dyDescent="0.2">
      <c r="A92" s="176"/>
      <c r="B92" s="177"/>
      <c r="C92" s="176"/>
      <c r="D92" s="176"/>
      <c r="E92" s="176"/>
    </row>
    <row r="93" spans="1:5" x14ac:dyDescent="0.2">
      <c r="A93" s="176"/>
      <c r="B93" s="177"/>
      <c r="C93" s="176"/>
      <c r="D93" s="176"/>
      <c r="E93" s="176"/>
    </row>
    <row r="94" spans="1:5" x14ac:dyDescent="0.2">
      <c r="A94" s="176"/>
      <c r="B94" s="177"/>
      <c r="C94" s="176"/>
      <c r="D94" s="176"/>
      <c r="E94" s="176"/>
    </row>
    <row r="95" spans="1:5" x14ac:dyDescent="0.2">
      <c r="A95" s="176"/>
      <c r="B95" s="177"/>
      <c r="C95" s="176"/>
      <c r="D95" s="176"/>
      <c r="E95" s="176"/>
    </row>
    <row r="96" spans="1:5" x14ac:dyDescent="0.2">
      <c r="A96" s="176"/>
      <c r="B96" s="177"/>
      <c r="C96" s="176"/>
      <c r="D96" s="176"/>
      <c r="E96" s="176"/>
    </row>
    <row r="97" spans="1:5" x14ac:dyDescent="0.2">
      <c r="A97" s="176"/>
      <c r="B97" s="177"/>
      <c r="C97" s="176"/>
      <c r="D97" s="176"/>
      <c r="E97" s="176"/>
    </row>
    <row r="98" spans="1:5" x14ac:dyDescent="0.2">
      <c r="A98" s="176"/>
      <c r="B98" s="177"/>
      <c r="C98" s="176"/>
      <c r="D98" s="176"/>
      <c r="E98" s="176"/>
    </row>
    <row r="99" spans="1:5" x14ac:dyDescent="0.2">
      <c r="A99" s="176"/>
      <c r="B99" s="177"/>
      <c r="C99" s="176"/>
      <c r="D99" s="176"/>
      <c r="E99" s="176"/>
    </row>
    <row r="100" spans="1:5" x14ac:dyDescent="0.2">
      <c r="A100" s="176"/>
      <c r="B100" s="177"/>
      <c r="C100" s="176"/>
      <c r="D100" s="176"/>
      <c r="E100" s="176"/>
    </row>
    <row r="101" spans="1:5" x14ac:dyDescent="0.2">
      <c r="A101" s="176"/>
      <c r="B101" s="177"/>
      <c r="C101" s="176"/>
      <c r="D101" s="176"/>
      <c r="E101" s="176"/>
    </row>
    <row r="102" spans="1:5" x14ac:dyDescent="0.2">
      <c r="A102" s="176"/>
      <c r="B102" s="177"/>
      <c r="C102" s="176"/>
      <c r="D102" s="176"/>
      <c r="E102" s="176"/>
    </row>
    <row r="103" spans="1:5" x14ac:dyDescent="0.2">
      <c r="A103" s="176"/>
      <c r="B103" s="177"/>
      <c r="C103" s="176"/>
      <c r="D103" s="176"/>
      <c r="E103" s="176"/>
    </row>
    <row r="104" spans="1:5" x14ac:dyDescent="0.2">
      <c r="A104" s="176"/>
      <c r="B104" s="177"/>
      <c r="C104" s="176"/>
      <c r="D104" s="176"/>
      <c r="E104" s="176"/>
    </row>
    <row r="105" spans="1:5" x14ac:dyDescent="0.2">
      <c r="A105" s="176"/>
      <c r="B105" s="177"/>
      <c r="C105" s="176"/>
      <c r="D105" s="176"/>
      <c r="E105" s="176"/>
    </row>
    <row r="106" spans="1:5" x14ac:dyDescent="0.2">
      <c r="A106" s="176"/>
      <c r="B106" s="177"/>
      <c r="C106" s="176"/>
      <c r="D106" s="176"/>
      <c r="E106" s="176"/>
    </row>
    <row r="107" spans="1:5" x14ac:dyDescent="0.2">
      <c r="A107" s="176"/>
      <c r="B107" s="177"/>
      <c r="C107" s="176"/>
      <c r="D107" s="176"/>
      <c r="E107" s="176"/>
    </row>
    <row r="108" spans="1:5" x14ac:dyDescent="0.2">
      <c r="A108" s="176"/>
      <c r="B108" s="177"/>
      <c r="C108" s="176"/>
      <c r="D108" s="176"/>
      <c r="E108" s="176"/>
    </row>
    <row r="109" spans="1:5" x14ac:dyDescent="0.2">
      <c r="A109" s="176"/>
      <c r="B109" s="177"/>
      <c r="C109" s="176"/>
      <c r="D109" s="176"/>
      <c r="E109" s="176"/>
    </row>
    <row r="110" spans="1:5" x14ac:dyDescent="0.2">
      <c r="A110" s="176"/>
      <c r="B110" s="177"/>
      <c r="C110" s="176"/>
      <c r="D110" s="176"/>
      <c r="E110" s="176"/>
    </row>
    <row r="111" spans="1:5" x14ac:dyDescent="0.2">
      <c r="A111" s="176"/>
      <c r="B111" s="177"/>
      <c r="C111" s="176"/>
      <c r="D111" s="176"/>
      <c r="E111" s="176"/>
    </row>
    <row r="112" spans="1:5" x14ac:dyDescent="0.2">
      <c r="A112" s="176"/>
      <c r="B112" s="177"/>
      <c r="C112" s="176"/>
      <c r="D112" s="176"/>
      <c r="E112" s="176"/>
    </row>
    <row r="113" spans="1:5" x14ac:dyDescent="0.2">
      <c r="A113" s="176"/>
      <c r="B113" s="177"/>
      <c r="C113" s="176"/>
      <c r="D113" s="176"/>
      <c r="E113" s="176"/>
    </row>
    <row r="114" spans="1:5" x14ac:dyDescent="0.2">
      <c r="A114" s="176"/>
      <c r="B114" s="177"/>
      <c r="C114" s="176"/>
      <c r="D114" s="176"/>
      <c r="E114" s="176"/>
    </row>
    <row r="115" spans="1:5" x14ac:dyDescent="0.2">
      <c r="A115" s="176"/>
      <c r="B115" s="177"/>
      <c r="C115" s="176"/>
      <c r="D115" s="176"/>
      <c r="E115" s="176"/>
    </row>
    <row r="116" spans="1:5" x14ac:dyDescent="0.2">
      <c r="A116" s="176"/>
      <c r="B116" s="177"/>
      <c r="C116" s="176"/>
      <c r="D116" s="176"/>
      <c r="E116" s="176"/>
    </row>
    <row r="117" spans="1:5" x14ac:dyDescent="0.2">
      <c r="A117" s="176"/>
      <c r="B117" s="177"/>
      <c r="C117" s="176"/>
      <c r="D117" s="176"/>
      <c r="E117" s="176"/>
    </row>
    <row r="118" spans="1:5" x14ac:dyDescent="0.2">
      <c r="A118" s="176"/>
      <c r="B118" s="177"/>
      <c r="C118" s="176"/>
      <c r="D118" s="176"/>
      <c r="E118" s="176"/>
    </row>
    <row r="119" spans="1:5" x14ac:dyDescent="0.2">
      <c r="A119" s="176"/>
      <c r="B119" s="177"/>
      <c r="C119" s="176"/>
      <c r="D119" s="176"/>
      <c r="E119" s="176"/>
    </row>
    <row r="120" spans="1:5" x14ac:dyDescent="0.2">
      <c r="A120" s="176"/>
      <c r="B120" s="177"/>
      <c r="C120" s="176"/>
      <c r="D120" s="176"/>
      <c r="E120" s="176"/>
    </row>
    <row r="121" spans="1:5" x14ac:dyDescent="0.2">
      <c r="A121" s="176"/>
      <c r="B121" s="177"/>
      <c r="C121" s="176"/>
      <c r="D121" s="176"/>
      <c r="E121" s="176"/>
    </row>
    <row r="122" spans="1:5" x14ac:dyDescent="0.2">
      <c r="A122" s="176"/>
      <c r="B122" s="177"/>
      <c r="C122" s="176"/>
      <c r="D122" s="176"/>
      <c r="E122" s="176"/>
    </row>
    <row r="123" spans="1:5" x14ac:dyDescent="0.2">
      <c r="A123" s="176"/>
      <c r="B123" s="177"/>
      <c r="C123" s="176"/>
      <c r="D123" s="176"/>
      <c r="E123" s="176"/>
    </row>
    <row r="124" spans="1:5" x14ac:dyDescent="0.2">
      <c r="A124" s="176"/>
      <c r="B124" s="177"/>
      <c r="C124" s="176"/>
      <c r="D124" s="176"/>
      <c r="E124" s="176"/>
    </row>
    <row r="125" spans="1:5" x14ac:dyDescent="0.2">
      <c r="A125" s="176"/>
      <c r="B125" s="177"/>
      <c r="C125" s="176"/>
      <c r="D125" s="176"/>
      <c r="E125" s="176"/>
    </row>
    <row r="126" spans="1:5" x14ac:dyDescent="0.2">
      <c r="A126" s="176"/>
      <c r="B126" s="177"/>
      <c r="C126" s="176"/>
      <c r="D126" s="176"/>
      <c r="E126" s="176"/>
    </row>
    <row r="127" spans="1:5" x14ac:dyDescent="0.2">
      <c r="A127" s="176"/>
      <c r="B127" s="177"/>
      <c r="C127" s="176"/>
      <c r="D127" s="176"/>
      <c r="E127" s="176"/>
    </row>
    <row r="128" spans="1:5" x14ac:dyDescent="0.2">
      <c r="A128" s="176"/>
      <c r="B128" s="177"/>
      <c r="C128" s="176"/>
      <c r="D128" s="176"/>
      <c r="E128" s="176"/>
    </row>
    <row r="129" spans="1:5" x14ac:dyDescent="0.2">
      <c r="A129" s="176"/>
      <c r="B129" s="177"/>
      <c r="C129" s="176"/>
      <c r="D129" s="176"/>
      <c r="E129" s="176"/>
    </row>
    <row r="130" spans="1:5" x14ac:dyDescent="0.2">
      <c r="A130" s="176"/>
      <c r="B130" s="177"/>
      <c r="C130" s="176"/>
      <c r="D130" s="176"/>
      <c r="E130" s="176"/>
    </row>
    <row r="131" spans="1:5" x14ac:dyDescent="0.2">
      <c r="A131" s="176"/>
      <c r="B131" s="177"/>
      <c r="C131" s="176"/>
      <c r="D131" s="176"/>
      <c r="E131" s="176"/>
    </row>
    <row r="132" spans="1:5" x14ac:dyDescent="0.2">
      <c r="A132" s="176"/>
      <c r="B132" s="177"/>
      <c r="C132" s="176"/>
      <c r="D132" s="176"/>
      <c r="E132" s="176"/>
    </row>
    <row r="133" spans="1:5" x14ac:dyDescent="0.2">
      <c r="A133" s="176"/>
      <c r="B133" s="177"/>
      <c r="C133" s="176"/>
      <c r="D133" s="176"/>
      <c r="E133" s="176"/>
    </row>
    <row r="134" spans="1:5" x14ac:dyDescent="0.2">
      <c r="A134" s="176"/>
      <c r="B134" s="177"/>
      <c r="C134" s="176"/>
      <c r="D134" s="176"/>
      <c r="E134" s="176"/>
    </row>
    <row r="135" spans="1:5" x14ac:dyDescent="0.2">
      <c r="A135" s="176"/>
      <c r="B135" s="177"/>
      <c r="C135" s="176"/>
      <c r="D135" s="176"/>
      <c r="E135" s="176"/>
    </row>
    <row r="136" spans="1:5" x14ac:dyDescent="0.2">
      <c r="A136" s="176"/>
      <c r="B136" s="177"/>
      <c r="C136" s="176"/>
      <c r="D136" s="176"/>
      <c r="E136" s="176"/>
    </row>
    <row r="137" spans="1:5" x14ac:dyDescent="0.2">
      <c r="A137" s="176"/>
      <c r="B137" s="177"/>
      <c r="C137" s="176"/>
      <c r="D137" s="176"/>
      <c r="E137" s="176"/>
    </row>
    <row r="138" spans="1:5" x14ac:dyDescent="0.2">
      <c r="A138" s="176"/>
      <c r="B138" s="177"/>
      <c r="C138" s="176"/>
      <c r="D138" s="176"/>
      <c r="E138" s="176"/>
    </row>
    <row r="139" spans="1:5" x14ac:dyDescent="0.2">
      <c r="A139" s="176"/>
      <c r="B139" s="177"/>
      <c r="C139" s="176"/>
      <c r="D139" s="176"/>
      <c r="E139" s="176"/>
    </row>
    <row r="140" spans="1:5" x14ac:dyDescent="0.2">
      <c r="A140" s="176"/>
      <c r="B140" s="177"/>
      <c r="C140" s="176"/>
      <c r="D140" s="176"/>
      <c r="E140" s="176"/>
    </row>
    <row r="141" spans="1:5" x14ac:dyDescent="0.2">
      <c r="A141" s="176"/>
      <c r="B141" s="177"/>
      <c r="C141" s="176"/>
      <c r="D141" s="176"/>
      <c r="E141" s="176"/>
    </row>
    <row r="142" spans="1:5" x14ac:dyDescent="0.2">
      <c r="A142" s="176"/>
      <c r="B142" s="177"/>
      <c r="C142" s="176"/>
      <c r="D142" s="176"/>
      <c r="E142" s="176"/>
    </row>
    <row r="143" spans="1:5" x14ac:dyDescent="0.2">
      <c r="A143" s="176"/>
      <c r="B143" s="177"/>
      <c r="C143" s="176"/>
      <c r="D143" s="176"/>
      <c r="E143" s="176"/>
    </row>
    <row r="144" spans="1:5" x14ac:dyDescent="0.2">
      <c r="A144" s="176"/>
      <c r="B144" s="177"/>
      <c r="C144" s="176"/>
      <c r="D144" s="176"/>
      <c r="E144" s="176"/>
    </row>
    <row r="145" spans="1:5" x14ac:dyDescent="0.2">
      <c r="A145" s="176"/>
      <c r="B145" s="177"/>
      <c r="C145" s="176"/>
      <c r="D145" s="176"/>
      <c r="E145" s="176"/>
    </row>
    <row r="146" spans="1:5" x14ac:dyDescent="0.2">
      <c r="A146" s="176"/>
      <c r="B146" s="177"/>
      <c r="C146" s="176"/>
      <c r="D146" s="176"/>
      <c r="E146" s="176"/>
    </row>
    <row r="147" spans="1:5" x14ac:dyDescent="0.2">
      <c r="A147" s="176"/>
      <c r="B147" s="177"/>
      <c r="C147" s="176"/>
      <c r="D147" s="176"/>
      <c r="E147" s="176"/>
    </row>
    <row r="148" spans="1:5" x14ac:dyDescent="0.2">
      <c r="A148" s="176"/>
      <c r="B148" s="177"/>
      <c r="C148" s="176"/>
      <c r="D148" s="176"/>
      <c r="E148" s="176"/>
    </row>
    <row r="149" spans="1:5" x14ac:dyDescent="0.2">
      <c r="A149" s="176"/>
      <c r="B149" s="177"/>
      <c r="C149" s="176"/>
      <c r="D149" s="176"/>
      <c r="E149" s="176"/>
    </row>
    <row r="150" spans="1:5" x14ac:dyDescent="0.2">
      <c r="A150" s="176"/>
      <c r="B150" s="177"/>
      <c r="C150" s="176"/>
      <c r="D150" s="176"/>
      <c r="E150" s="176"/>
    </row>
    <row r="151" spans="1:5" x14ac:dyDescent="0.2">
      <c r="A151" s="176"/>
      <c r="B151" s="177"/>
      <c r="C151" s="176"/>
      <c r="D151" s="176"/>
      <c r="E151" s="176"/>
    </row>
    <row r="152" spans="1:5" x14ac:dyDescent="0.2">
      <c r="A152" s="176"/>
      <c r="B152" s="177"/>
      <c r="C152" s="176"/>
      <c r="D152" s="176"/>
      <c r="E152" s="176"/>
    </row>
    <row r="153" spans="1:5" x14ac:dyDescent="0.2">
      <c r="A153" s="176"/>
      <c r="B153" s="177"/>
      <c r="C153" s="176"/>
      <c r="D153" s="176"/>
      <c r="E153" s="176"/>
    </row>
    <row r="154" spans="1:5" x14ac:dyDescent="0.2">
      <c r="A154" s="176"/>
      <c r="B154" s="177"/>
      <c r="C154" s="176"/>
      <c r="D154" s="176"/>
      <c r="E154" s="176"/>
    </row>
    <row r="155" spans="1:5" x14ac:dyDescent="0.2">
      <c r="A155" s="176"/>
      <c r="B155" s="177"/>
      <c r="C155" s="176"/>
      <c r="D155" s="176"/>
      <c r="E155" s="176"/>
    </row>
    <row r="156" spans="1:5" x14ac:dyDescent="0.2">
      <c r="A156" s="176"/>
      <c r="B156" s="177"/>
      <c r="C156" s="176"/>
      <c r="D156" s="176"/>
      <c r="E156" s="176"/>
    </row>
    <row r="157" spans="1:5" x14ac:dyDescent="0.2">
      <c r="A157" s="176"/>
      <c r="B157" s="177"/>
      <c r="C157" s="176"/>
      <c r="D157" s="176"/>
      <c r="E157" s="176"/>
    </row>
    <row r="158" spans="1:5" x14ac:dyDescent="0.2">
      <c r="A158" s="176"/>
      <c r="B158" s="177"/>
      <c r="C158" s="176"/>
      <c r="D158" s="176"/>
      <c r="E158" s="176"/>
    </row>
    <row r="159" spans="1:5" x14ac:dyDescent="0.2">
      <c r="A159" s="176"/>
      <c r="B159" s="177"/>
      <c r="C159" s="176"/>
      <c r="D159" s="176"/>
      <c r="E159" s="176"/>
    </row>
    <row r="160" spans="1:5" x14ac:dyDescent="0.2">
      <c r="A160" s="176"/>
      <c r="B160" s="177"/>
      <c r="C160" s="176"/>
      <c r="D160" s="176"/>
      <c r="E160" s="176"/>
    </row>
    <row r="161" spans="1:5" x14ac:dyDescent="0.2">
      <c r="A161" s="176"/>
      <c r="B161" s="177"/>
      <c r="C161" s="176"/>
      <c r="D161" s="176"/>
      <c r="E161" s="176"/>
    </row>
    <row r="162" spans="1:5" x14ac:dyDescent="0.2">
      <c r="A162" s="176"/>
      <c r="B162" s="177"/>
      <c r="C162" s="176"/>
      <c r="D162" s="176"/>
      <c r="E162" s="176"/>
    </row>
    <row r="163" spans="1:5" x14ac:dyDescent="0.2">
      <c r="A163" s="176"/>
      <c r="B163" s="177"/>
      <c r="C163" s="176"/>
      <c r="D163" s="176"/>
      <c r="E163" s="176"/>
    </row>
    <row r="164" spans="1:5" x14ac:dyDescent="0.2">
      <c r="A164" s="176"/>
      <c r="B164" s="177"/>
      <c r="C164" s="176"/>
      <c r="D164" s="176"/>
      <c r="E164" s="176"/>
    </row>
    <row r="165" spans="1:5" x14ac:dyDescent="0.2">
      <c r="A165" s="176"/>
      <c r="B165" s="177"/>
      <c r="C165" s="176"/>
      <c r="D165" s="176"/>
      <c r="E165" s="176"/>
    </row>
    <row r="166" spans="1:5" x14ac:dyDescent="0.2">
      <c r="A166" s="176"/>
      <c r="B166" s="177"/>
      <c r="C166" s="176"/>
      <c r="D166" s="176"/>
      <c r="E166" s="176"/>
    </row>
    <row r="167" spans="1:5" x14ac:dyDescent="0.2">
      <c r="A167" s="176"/>
      <c r="B167" s="177"/>
      <c r="C167" s="176"/>
      <c r="D167" s="176"/>
      <c r="E167" s="176"/>
    </row>
    <row r="168" spans="1:5" x14ac:dyDescent="0.2">
      <c r="A168" s="176"/>
      <c r="B168" s="177"/>
      <c r="C168" s="176"/>
      <c r="D168" s="176"/>
      <c r="E168" s="176"/>
    </row>
    <row r="169" spans="1:5" x14ac:dyDescent="0.2">
      <c r="A169" s="176"/>
      <c r="B169" s="177"/>
      <c r="C169" s="176"/>
      <c r="D169" s="176"/>
      <c r="E169" s="176"/>
    </row>
  </sheetData>
  <sheetProtection algorithmName="SHA-512" hashValue="zZYQLSL6IApyoPTzmXaTSSZfLXEXyNq/9lJUU+ozJs2UssGD1frRzpGpBcD6TS2EmAjQqX9K7LLvGYcNEGs9Pw==" saltValue="24cdxzhg336+Xl1mVqQD9Q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832C36F-54B9-4ED7-B07F-C32D20B4687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5181-C575-4CAA-915E-EB69086377DF}">
  <sheetPr codeName="Arkusz12">
    <pageSetUpPr fitToPage="1"/>
  </sheetPr>
  <dimension ref="A1:H173"/>
  <sheetViews>
    <sheetView zoomScaleNormal="100" zoomScaleSheetLayoutView="100" workbookViewId="0">
      <selection activeCell="C6" sqref="C6:C13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8" ht="13.5" thickBot="1" x14ac:dyDescent="0.25"/>
    <row r="2" spans="1:8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8" ht="13.5" thickBot="1" x14ac:dyDescent="0.25">
      <c r="A3" s="567" t="s">
        <v>54</v>
      </c>
      <c r="B3" s="572"/>
      <c r="C3" s="15" t="s">
        <v>42</v>
      </c>
      <c r="D3" s="13">
        <v>11</v>
      </c>
      <c r="E3" s="54"/>
      <c r="F3" s="54"/>
    </row>
    <row r="4" spans="1:8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8" ht="13.5" thickBot="1" x14ac:dyDescent="0.25">
      <c r="A5" s="573" t="s">
        <v>93</v>
      </c>
      <c r="B5" s="574"/>
      <c r="C5" s="124" t="s">
        <v>94</v>
      </c>
      <c r="D5" s="55"/>
      <c r="E5" s="59"/>
      <c r="F5" s="125">
        <f>SUBTOTAL(9,F7:F13)</f>
        <v>7</v>
      </c>
      <c r="G5" s="121">
        <f>SUBTOTAL(9,G7:G13)</f>
        <v>0</v>
      </c>
    </row>
    <row r="6" spans="1:8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8" ht="25.5" x14ac:dyDescent="0.2">
      <c r="A7" s="183">
        <v>1</v>
      </c>
      <c r="B7" s="184" t="s">
        <v>126</v>
      </c>
      <c r="C7" s="134"/>
      <c r="D7" s="185">
        <v>1</v>
      </c>
      <c r="E7" s="141">
        <f>IFERROR(C7*Wykaz!$F$4,"-")</f>
        <v>0</v>
      </c>
      <c r="F7" s="142">
        <f t="shared" ref="F7:F13" si="0">IF((OR(C7=0,C7="",NOT(ISNUMBER(C7))))=TRUE,1,0)</f>
        <v>1</v>
      </c>
      <c r="G7" s="406">
        <f t="shared" ref="G7:G13" si="1">IFERROR(D7*E7,"-")</f>
        <v>0</v>
      </c>
      <c r="H7" s="160"/>
    </row>
    <row r="8" spans="1:8" x14ac:dyDescent="0.2">
      <c r="A8" s="172">
        <v>2</v>
      </c>
      <c r="B8" s="173" t="s">
        <v>127</v>
      </c>
      <c r="C8" s="135"/>
      <c r="D8" s="186">
        <v>1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  <c r="H8" s="160"/>
    </row>
    <row r="9" spans="1:8" x14ac:dyDescent="0.2">
      <c r="A9" s="172">
        <v>3</v>
      </c>
      <c r="B9" s="148" t="s">
        <v>5</v>
      </c>
      <c r="C9" s="135"/>
      <c r="D9" s="186">
        <v>1</v>
      </c>
      <c r="E9" s="146">
        <f>IFERROR(C9*Wykaz!$F$4,"-")</f>
        <v>0</v>
      </c>
      <c r="F9" s="147">
        <f t="shared" si="0"/>
        <v>1</v>
      </c>
      <c r="G9" s="406">
        <f t="shared" si="1"/>
        <v>0</v>
      </c>
      <c r="H9" s="160"/>
    </row>
    <row r="10" spans="1:8" ht="25.5" x14ac:dyDescent="0.2">
      <c r="A10" s="172">
        <v>4</v>
      </c>
      <c r="B10" s="148" t="s">
        <v>130</v>
      </c>
      <c r="C10" s="135"/>
      <c r="D10" s="186">
        <v>1</v>
      </c>
      <c r="E10" s="146">
        <f>IFERROR(C10*Wykaz!$F$4,"-")</f>
        <v>0</v>
      </c>
      <c r="F10" s="147">
        <f t="shared" si="0"/>
        <v>1</v>
      </c>
      <c r="G10" s="406">
        <f t="shared" si="1"/>
        <v>0</v>
      </c>
      <c r="H10" s="160"/>
    </row>
    <row r="11" spans="1:8" x14ac:dyDescent="0.2">
      <c r="A11" s="172">
        <v>5</v>
      </c>
      <c r="B11" s="148" t="s">
        <v>132</v>
      </c>
      <c r="C11" s="135"/>
      <c r="D11" s="186">
        <v>1</v>
      </c>
      <c r="E11" s="146">
        <f>IFERROR(C11*Wykaz!$F$4,"-")</f>
        <v>0</v>
      </c>
      <c r="F11" s="147">
        <f t="shared" si="0"/>
        <v>1</v>
      </c>
      <c r="G11" s="406">
        <f t="shared" si="1"/>
        <v>0</v>
      </c>
      <c r="H11" s="160"/>
    </row>
    <row r="12" spans="1:8" x14ac:dyDescent="0.2">
      <c r="A12" s="172">
        <v>6</v>
      </c>
      <c r="B12" s="148" t="s">
        <v>129</v>
      </c>
      <c r="C12" s="135"/>
      <c r="D12" s="186">
        <v>1</v>
      </c>
      <c r="E12" s="146">
        <f>IFERROR(C12*Wykaz!$F$4,"-")</f>
        <v>0</v>
      </c>
      <c r="F12" s="147">
        <f t="shared" si="0"/>
        <v>1</v>
      </c>
      <c r="G12" s="406">
        <f t="shared" si="1"/>
        <v>0</v>
      </c>
      <c r="H12" s="160"/>
    </row>
    <row r="13" spans="1:8" ht="13.5" thickBot="1" x14ac:dyDescent="0.25">
      <c r="A13" s="175">
        <v>7</v>
      </c>
      <c r="B13" s="187" t="s">
        <v>7</v>
      </c>
      <c r="C13" s="136"/>
      <c r="D13" s="188">
        <v>1</v>
      </c>
      <c r="E13" s="156">
        <f>IFERROR(C13*Wykaz!$F$4,"-")</f>
        <v>0</v>
      </c>
      <c r="F13" s="157">
        <f t="shared" si="0"/>
        <v>1</v>
      </c>
      <c r="G13" s="406">
        <f t="shared" si="1"/>
        <v>0</v>
      </c>
      <c r="H13" s="160"/>
    </row>
    <row r="14" spans="1:8" x14ac:dyDescent="0.2">
      <c r="A14" s="189"/>
      <c r="B14" s="177"/>
    </row>
    <row r="15" spans="1:8" x14ac:dyDescent="0.2">
      <c r="A15" s="189"/>
      <c r="B15" s="177"/>
    </row>
    <row r="16" spans="1:8" x14ac:dyDescent="0.2">
      <c r="A16" s="189"/>
      <c r="B16" s="177"/>
    </row>
    <row r="17" spans="1:4" x14ac:dyDescent="0.2">
      <c r="A17" s="189"/>
      <c r="B17" s="177"/>
    </row>
    <row r="18" spans="1:4" x14ac:dyDescent="0.2">
      <c r="A18" s="189"/>
      <c r="B18" s="177"/>
    </row>
    <row r="19" spans="1:4" x14ac:dyDescent="0.2">
      <c r="A19" s="176"/>
      <c r="B19" s="177"/>
    </row>
    <row r="20" spans="1:4" x14ac:dyDescent="0.2">
      <c r="A20" s="176"/>
      <c r="B20" s="177"/>
    </row>
    <row r="21" spans="1:4" x14ac:dyDescent="0.2">
      <c r="A21" s="176"/>
      <c r="B21" s="177"/>
      <c r="C21" s="176"/>
    </row>
    <row r="22" spans="1:4" x14ac:dyDescent="0.2">
      <c r="A22" s="176"/>
      <c r="B22" s="177"/>
      <c r="C22" s="176"/>
    </row>
    <row r="23" spans="1:4" x14ac:dyDescent="0.2">
      <c r="A23" s="176"/>
      <c r="B23" s="177"/>
      <c r="C23" s="176"/>
    </row>
    <row r="24" spans="1:4" x14ac:dyDescent="0.2">
      <c r="A24" s="176"/>
      <c r="B24" s="177"/>
      <c r="C24" s="176"/>
    </row>
    <row r="25" spans="1:4" x14ac:dyDescent="0.2">
      <c r="A25" s="176"/>
      <c r="B25" s="177"/>
      <c r="C25" s="176"/>
    </row>
    <row r="26" spans="1:4" x14ac:dyDescent="0.2">
      <c r="A26" s="176"/>
      <c r="B26" s="177"/>
      <c r="C26" s="176"/>
    </row>
    <row r="27" spans="1:4" x14ac:dyDescent="0.2">
      <c r="A27" s="176"/>
      <c r="B27" s="177"/>
      <c r="C27" s="176"/>
    </row>
    <row r="28" spans="1:4" x14ac:dyDescent="0.2">
      <c r="A28" s="176"/>
      <c r="B28" s="177"/>
      <c r="C28" s="176"/>
    </row>
    <row r="29" spans="1:4" x14ac:dyDescent="0.2">
      <c r="A29" s="176"/>
      <c r="B29" s="177"/>
      <c r="C29" s="176"/>
    </row>
    <row r="30" spans="1:4" x14ac:dyDescent="0.2">
      <c r="A30" s="176"/>
      <c r="B30" s="177"/>
      <c r="C30" s="176"/>
      <c r="D30" s="176"/>
    </row>
    <row r="31" spans="1:4" x14ac:dyDescent="0.2">
      <c r="A31" s="176"/>
      <c r="B31" s="177"/>
      <c r="C31" s="176"/>
      <c r="D31" s="176"/>
    </row>
    <row r="32" spans="1:4" x14ac:dyDescent="0.2">
      <c r="A32" s="176"/>
      <c r="B32" s="177"/>
      <c r="C32" s="176"/>
      <c r="D32" s="176"/>
    </row>
    <row r="33" spans="1:4" x14ac:dyDescent="0.2">
      <c r="A33" s="176"/>
      <c r="B33" s="177"/>
      <c r="C33" s="176"/>
      <c r="D33" s="176"/>
    </row>
    <row r="34" spans="1:4" x14ac:dyDescent="0.2">
      <c r="A34" s="176"/>
      <c r="B34" s="177"/>
      <c r="C34" s="176"/>
      <c r="D34" s="176"/>
    </row>
    <row r="35" spans="1:4" x14ac:dyDescent="0.2">
      <c r="A35" s="176"/>
      <c r="B35" s="177"/>
      <c r="C35" s="176"/>
      <c r="D35" s="176"/>
    </row>
    <row r="36" spans="1:4" x14ac:dyDescent="0.2">
      <c r="A36" s="176"/>
      <c r="B36" s="177"/>
      <c r="C36" s="176"/>
      <c r="D36" s="176"/>
    </row>
    <row r="37" spans="1:4" x14ac:dyDescent="0.2">
      <c r="A37" s="176"/>
      <c r="B37" s="177"/>
      <c r="C37" s="176"/>
      <c r="D37" s="176"/>
    </row>
    <row r="38" spans="1:4" x14ac:dyDescent="0.2">
      <c r="A38" s="176"/>
      <c r="B38" s="177"/>
      <c r="C38" s="176"/>
      <c r="D38" s="176"/>
    </row>
    <row r="39" spans="1:4" x14ac:dyDescent="0.2">
      <c r="A39" s="176"/>
      <c r="B39" s="177"/>
      <c r="C39" s="176"/>
      <c r="D39" s="176"/>
    </row>
    <row r="40" spans="1:4" x14ac:dyDescent="0.2">
      <c r="A40" s="176"/>
      <c r="B40" s="177"/>
      <c r="C40" s="176"/>
      <c r="D40" s="176"/>
    </row>
    <row r="41" spans="1:4" x14ac:dyDescent="0.2">
      <c r="A41" s="176"/>
      <c r="B41" s="177"/>
      <c r="C41" s="176"/>
      <c r="D41" s="176"/>
    </row>
    <row r="42" spans="1:4" x14ac:dyDescent="0.2">
      <c r="A42" s="176"/>
      <c r="B42" s="177"/>
      <c r="C42" s="176"/>
      <c r="D42" s="176"/>
    </row>
    <row r="43" spans="1:4" x14ac:dyDescent="0.2">
      <c r="A43" s="176"/>
      <c r="B43" s="177"/>
      <c r="C43" s="176"/>
      <c r="D43" s="176"/>
    </row>
    <row r="44" spans="1:4" x14ac:dyDescent="0.2">
      <c r="A44" s="176"/>
      <c r="B44" s="177"/>
      <c r="C44" s="176"/>
      <c r="D44" s="176"/>
    </row>
    <row r="45" spans="1:4" x14ac:dyDescent="0.2">
      <c r="A45" s="176"/>
      <c r="B45" s="177"/>
      <c r="C45" s="176"/>
      <c r="D45" s="176"/>
    </row>
    <row r="46" spans="1:4" x14ac:dyDescent="0.2">
      <c r="A46" s="176"/>
      <c r="B46" s="177"/>
      <c r="C46" s="176"/>
      <c r="D46" s="176"/>
    </row>
    <row r="47" spans="1:4" x14ac:dyDescent="0.2">
      <c r="A47" s="176"/>
      <c r="B47" s="177"/>
      <c r="C47" s="176"/>
      <c r="D47" s="176"/>
    </row>
    <row r="48" spans="1:4" x14ac:dyDescent="0.2">
      <c r="A48" s="176"/>
      <c r="B48" s="177"/>
      <c r="C48" s="176"/>
      <c r="D48" s="176"/>
    </row>
    <row r="49" spans="1:4" x14ac:dyDescent="0.2">
      <c r="A49" s="176"/>
      <c r="B49" s="177"/>
      <c r="C49" s="176"/>
      <c r="D49" s="176"/>
    </row>
    <row r="50" spans="1:4" x14ac:dyDescent="0.2">
      <c r="A50" s="176"/>
      <c r="B50" s="177"/>
      <c r="C50" s="176"/>
      <c r="D50" s="176"/>
    </row>
    <row r="51" spans="1:4" x14ac:dyDescent="0.2">
      <c r="A51" s="176"/>
      <c r="B51" s="177"/>
      <c r="C51" s="176"/>
      <c r="D51" s="176"/>
    </row>
    <row r="52" spans="1:4" x14ac:dyDescent="0.2">
      <c r="A52" s="176"/>
      <c r="B52" s="177"/>
      <c r="C52" s="176"/>
      <c r="D52" s="176"/>
    </row>
    <row r="53" spans="1:4" x14ac:dyDescent="0.2">
      <c r="A53" s="176"/>
      <c r="B53" s="177"/>
      <c r="C53" s="176"/>
      <c r="D53" s="176"/>
    </row>
    <row r="54" spans="1:4" x14ac:dyDescent="0.2">
      <c r="A54" s="176"/>
      <c r="B54" s="177"/>
      <c r="C54" s="176"/>
      <c r="D54" s="176"/>
    </row>
    <row r="55" spans="1:4" x14ac:dyDescent="0.2">
      <c r="A55" s="176"/>
      <c r="B55" s="177"/>
      <c r="C55" s="176"/>
      <c r="D55" s="176"/>
    </row>
    <row r="56" spans="1:4" x14ac:dyDescent="0.2">
      <c r="A56" s="176"/>
      <c r="B56" s="177"/>
      <c r="C56" s="176"/>
      <c r="D56" s="176"/>
    </row>
    <row r="57" spans="1:4" x14ac:dyDescent="0.2">
      <c r="A57" s="176"/>
      <c r="B57" s="177"/>
      <c r="C57" s="176"/>
      <c r="D57" s="176"/>
    </row>
    <row r="58" spans="1:4" x14ac:dyDescent="0.2">
      <c r="A58" s="176"/>
      <c r="B58" s="177"/>
      <c r="C58" s="176"/>
      <c r="D58" s="176"/>
    </row>
    <row r="59" spans="1:4" x14ac:dyDescent="0.2">
      <c r="A59" s="176"/>
      <c r="B59" s="177"/>
      <c r="C59" s="176"/>
      <c r="D59" s="176"/>
    </row>
    <row r="60" spans="1:4" x14ac:dyDescent="0.2">
      <c r="A60" s="176"/>
      <c r="B60" s="177"/>
      <c r="C60" s="176"/>
      <c r="D60" s="176"/>
    </row>
    <row r="61" spans="1:4" x14ac:dyDescent="0.2">
      <c r="A61" s="176"/>
      <c r="B61" s="177"/>
      <c r="C61" s="176"/>
      <c r="D61" s="176"/>
    </row>
    <row r="62" spans="1:4" x14ac:dyDescent="0.2">
      <c r="A62" s="176"/>
      <c r="B62" s="177"/>
      <c r="C62" s="176"/>
      <c r="D62" s="176"/>
    </row>
    <row r="63" spans="1:4" x14ac:dyDescent="0.2">
      <c r="A63" s="176"/>
      <c r="B63" s="177"/>
      <c r="C63" s="176"/>
      <c r="D63" s="176"/>
    </row>
    <row r="64" spans="1:4" x14ac:dyDescent="0.2">
      <c r="A64" s="176"/>
      <c r="B64" s="177"/>
      <c r="C64" s="176"/>
      <c r="D64" s="176"/>
    </row>
    <row r="65" spans="1:4" x14ac:dyDescent="0.2">
      <c r="A65" s="176"/>
      <c r="B65" s="177"/>
      <c r="C65" s="176"/>
      <c r="D65" s="176"/>
    </row>
    <row r="66" spans="1:4" x14ac:dyDescent="0.2">
      <c r="A66" s="176"/>
      <c r="B66" s="177"/>
      <c r="C66" s="176"/>
      <c r="D66" s="176"/>
    </row>
    <row r="67" spans="1:4" x14ac:dyDescent="0.2">
      <c r="A67" s="176"/>
      <c r="B67" s="177"/>
      <c r="C67" s="176"/>
      <c r="D67" s="176"/>
    </row>
    <row r="68" spans="1:4" x14ac:dyDescent="0.2">
      <c r="A68" s="176"/>
      <c r="B68" s="177"/>
      <c r="C68" s="176"/>
      <c r="D68" s="176"/>
    </row>
    <row r="69" spans="1:4" x14ac:dyDescent="0.2">
      <c r="A69" s="176"/>
      <c r="B69" s="177"/>
      <c r="C69" s="176"/>
      <c r="D69" s="176"/>
    </row>
    <row r="70" spans="1:4" x14ac:dyDescent="0.2">
      <c r="A70" s="176"/>
      <c r="B70" s="177"/>
      <c r="C70" s="176"/>
      <c r="D70" s="176"/>
    </row>
    <row r="71" spans="1:4" x14ac:dyDescent="0.2">
      <c r="A71" s="176"/>
      <c r="B71" s="177"/>
      <c r="C71" s="176"/>
      <c r="D71" s="176"/>
    </row>
    <row r="72" spans="1:4" x14ac:dyDescent="0.2">
      <c r="A72" s="176"/>
      <c r="B72" s="177"/>
      <c r="C72" s="176"/>
      <c r="D72" s="176"/>
    </row>
    <row r="73" spans="1:4" x14ac:dyDescent="0.2">
      <c r="A73" s="176"/>
      <c r="B73" s="177"/>
      <c r="C73" s="176"/>
      <c r="D73" s="176"/>
    </row>
    <row r="74" spans="1:4" x14ac:dyDescent="0.2">
      <c r="A74" s="176"/>
      <c r="B74" s="177"/>
      <c r="C74" s="176"/>
      <c r="D74" s="176"/>
    </row>
    <row r="75" spans="1:4" x14ac:dyDescent="0.2">
      <c r="A75" s="176"/>
      <c r="B75" s="177"/>
      <c r="C75" s="176"/>
      <c r="D75" s="176"/>
    </row>
    <row r="76" spans="1:4" x14ac:dyDescent="0.2">
      <c r="A76" s="176"/>
      <c r="B76" s="177"/>
      <c r="C76" s="176"/>
      <c r="D76" s="176"/>
    </row>
    <row r="77" spans="1:4" x14ac:dyDescent="0.2">
      <c r="A77" s="176"/>
      <c r="B77" s="177"/>
      <c r="C77" s="176"/>
      <c r="D77" s="176"/>
    </row>
    <row r="78" spans="1:4" x14ac:dyDescent="0.2">
      <c r="A78" s="176"/>
      <c r="B78" s="177"/>
      <c r="C78" s="176"/>
      <c r="D78" s="176"/>
    </row>
    <row r="79" spans="1:4" x14ac:dyDescent="0.2">
      <c r="A79" s="176"/>
      <c r="B79" s="177"/>
      <c r="C79" s="176"/>
      <c r="D79" s="176"/>
    </row>
    <row r="80" spans="1:4" x14ac:dyDescent="0.2">
      <c r="A80" s="176"/>
      <c r="B80" s="177"/>
      <c r="C80" s="176"/>
      <c r="D80" s="176"/>
    </row>
    <row r="81" spans="1:4" x14ac:dyDescent="0.2">
      <c r="A81" s="176"/>
      <c r="B81" s="177"/>
      <c r="C81" s="176"/>
      <c r="D81" s="176"/>
    </row>
    <row r="82" spans="1:4" x14ac:dyDescent="0.2">
      <c r="A82" s="176"/>
      <c r="B82" s="177"/>
      <c r="C82" s="176"/>
      <c r="D82" s="176"/>
    </row>
    <row r="83" spans="1:4" x14ac:dyDescent="0.2">
      <c r="A83" s="176"/>
      <c r="B83" s="177"/>
      <c r="C83" s="176"/>
      <c r="D83" s="176"/>
    </row>
    <row r="84" spans="1:4" x14ac:dyDescent="0.2">
      <c r="A84" s="176"/>
      <c r="B84" s="177"/>
      <c r="C84" s="176"/>
      <c r="D84" s="176"/>
    </row>
    <row r="85" spans="1:4" x14ac:dyDescent="0.2">
      <c r="A85" s="176"/>
      <c r="B85" s="177"/>
      <c r="C85" s="176"/>
      <c r="D85" s="176"/>
    </row>
    <row r="86" spans="1:4" x14ac:dyDescent="0.2">
      <c r="A86" s="176"/>
      <c r="B86" s="177"/>
      <c r="C86" s="176"/>
      <c r="D86" s="176"/>
    </row>
    <row r="87" spans="1:4" x14ac:dyDescent="0.2">
      <c r="A87" s="176"/>
      <c r="B87" s="177"/>
      <c r="C87" s="176"/>
      <c r="D87" s="176"/>
    </row>
    <row r="88" spans="1:4" x14ac:dyDescent="0.2">
      <c r="A88" s="176"/>
      <c r="B88" s="177"/>
      <c r="C88" s="176"/>
      <c r="D88" s="176"/>
    </row>
    <row r="89" spans="1:4" x14ac:dyDescent="0.2">
      <c r="A89" s="176"/>
      <c r="B89" s="177"/>
      <c r="C89" s="176"/>
      <c r="D89" s="176"/>
    </row>
    <row r="90" spans="1:4" x14ac:dyDescent="0.2">
      <c r="A90" s="176"/>
      <c r="B90" s="177"/>
      <c r="C90" s="176"/>
      <c r="D90" s="176"/>
    </row>
    <row r="91" spans="1:4" x14ac:dyDescent="0.2">
      <c r="A91" s="176"/>
      <c r="B91" s="177"/>
      <c r="C91" s="176"/>
      <c r="D91" s="176"/>
    </row>
    <row r="92" spans="1:4" x14ac:dyDescent="0.2">
      <c r="A92" s="176"/>
      <c r="B92" s="177"/>
      <c r="C92" s="176"/>
      <c r="D92" s="176"/>
    </row>
    <row r="93" spans="1:4" x14ac:dyDescent="0.2">
      <c r="A93" s="176"/>
      <c r="B93" s="177"/>
      <c r="C93" s="176"/>
      <c r="D93" s="176"/>
    </row>
    <row r="94" spans="1:4" x14ac:dyDescent="0.2">
      <c r="A94" s="176"/>
      <c r="B94" s="177"/>
      <c r="C94" s="176"/>
      <c r="D94" s="176"/>
    </row>
    <row r="95" spans="1:4" x14ac:dyDescent="0.2">
      <c r="A95" s="176"/>
      <c r="B95" s="177"/>
      <c r="C95" s="176"/>
      <c r="D95" s="176"/>
    </row>
    <row r="96" spans="1:4" x14ac:dyDescent="0.2">
      <c r="A96" s="176"/>
      <c r="B96" s="177"/>
      <c r="C96" s="176"/>
      <c r="D96" s="176"/>
    </row>
    <row r="97" spans="1:4" x14ac:dyDescent="0.2">
      <c r="A97" s="176"/>
      <c r="B97" s="177"/>
      <c r="C97" s="176"/>
      <c r="D97" s="176"/>
    </row>
    <row r="98" spans="1:4" x14ac:dyDescent="0.2">
      <c r="A98" s="176"/>
      <c r="B98" s="177"/>
      <c r="C98" s="176"/>
      <c r="D98" s="176"/>
    </row>
    <row r="99" spans="1:4" x14ac:dyDescent="0.2">
      <c r="A99" s="176"/>
      <c r="B99" s="177"/>
      <c r="C99" s="176"/>
      <c r="D99" s="176"/>
    </row>
    <row r="100" spans="1:4" x14ac:dyDescent="0.2">
      <c r="A100" s="176"/>
      <c r="B100" s="177"/>
      <c r="C100" s="176"/>
      <c r="D100" s="176"/>
    </row>
    <row r="101" spans="1:4" x14ac:dyDescent="0.2">
      <c r="A101" s="176"/>
      <c r="B101" s="177"/>
      <c r="C101" s="176"/>
      <c r="D101" s="176"/>
    </row>
    <row r="102" spans="1:4" x14ac:dyDescent="0.2">
      <c r="A102" s="176"/>
      <c r="B102" s="177"/>
      <c r="C102" s="176"/>
      <c r="D102" s="176"/>
    </row>
    <row r="103" spans="1:4" x14ac:dyDescent="0.2">
      <c r="A103" s="176"/>
      <c r="B103" s="177"/>
      <c r="C103" s="176"/>
      <c r="D103" s="176"/>
    </row>
    <row r="104" spans="1:4" x14ac:dyDescent="0.2">
      <c r="A104" s="176"/>
      <c r="B104" s="177"/>
      <c r="C104" s="176"/>
      <c r="D104" s="176"/>
    </row>
    <row r="105" spans="1:4" x14ac:dyDescent="0.2">
      <c r="A105" s="176"/>
      <c r="B105" s="177"/>
      <c r="C105" s="176"/>
      <c r="D105" s="176"/>
    </row>
    <row r="106" spans="1:4" x14ac:dyDescent="0.2">
      <c r="A106" s="176"/>
      <c r="B106" s="177"/>
      <c r="C106" s="176"/>
      <c r="D106" s="176"/>
    </row>
    <row r="107" spans="1:4" x14ac:dyDescent="0.2">
      <c r="A107" s="176"/>
      <c r="B107" s="177"/>
      <c r="C107" s="176"/>
      <c r="D107" s="176"/>
    </row>
    <row r="108" spans="1:4" x14ac:dyDescent="0.2">
      <c r="A108" s="176"/>
      <c r="B108" s="177"/>
      <c r="C108" s="176"/>
      <c r="D108" s="176"/>
    </row>
    <row r="109" spans="1:4" x14ac:dyDescent="0.2">
      <c r="A109" s="176"/>
      <c r="B109" s="177"/>
      <c r="C109" s="176"/>
      <c r="D109" s="176"/>
    </row>
    <row r="110" spans="1:4" x14ac:dyDescent="0.2">
      <c r="A110" s="176"/>
      <c r="B110" s="177"/>
      <c r="C110" s="176"/>
      <c r="D110" s="176"/>
    </row>
    <row r="111" spans="1:4" x14ac:dyDescent="0.2">
      <c r="A111" s="176"/>
      <c r="B111" s="177"/>
      <c r="C111" s="176"/>
      <c r="D111" s="176"/>
    </row>
    <row r="112" spans="1:4" x14ac:dyDescent="0.2">
      <c r="A112" s="176"/>
      <c r="B112" s="177"/>
      <c r="C112" s="176"/>
      <c r="D112" s="176"/>
    </row>
    <row r="113" spans="1:4" x14ac:dyDescent="0.2">
      <c r="A113" s="176"/>
      <c r="B113" s="177"/>
      <c r="C113" s="176"/>
      <c r="D113" s="176"/>
    </row>
    <row r="114" spans="1:4" x14ac:dyDescent="0.2">
      <c r="A114" s="176"/>
      <c r="B114" s="177"/>
      <c r="C114" s="176"/>
      <c r="D114" s="176"/>
    </row>
    <row r="115" spans="1:4" x14ac:dyDescent="0.2">
      <c r="A115" s="176"/>
      <c r="B115" s="177"/>
      <c r="C115" s="176"/>
      <c r="D115" s="176"/>
    </row>
    <row r="116" spans="1:4" x14ac:dyDescent="0.2">
      <c r="A116" s="176"/>
      <c r="B116" s="177"/>
      <c r="C116" s="176"/>
      <c r="D116" s="176"/>
    </row>
    <row r="117" spans="1:4" x14ac:dyDescent="0.2">
      <c r="A117" s="176"/>
      <c r="B117" s="177"/>
      <c r="C117" s="176"/>
      <c r="D117" s="176"/>
    </row>
    <row r="118" spans="1:4" x14ac:dyDescent="0.2">
      <c r="A118" s="176"/>
      <c r="B118" s="177"/>
      <c r="C118" s="176"/>
      <c r="D118" s="176"/>
    </row>
    <row r="119" spans="1:4" x14ac:dyDescent="0.2">
      <c r="A119" s="176"/>
      <c r="B119" s="177"/>
      <c r="C119" s="176"/>
      <c r="D119" s="176"/>
    </row>
    <row r="120" spans="1:4" x14ac:dyDescent="0.2">
      <c r="A120" s="176"/>
      <c r="B120" s="177"/>
      <c r="C120" s="176"/>
      <c r="D120" s="176"/>
    </row>
    <row r="121" spans="1:4" x14ac:dyDescent="0.2">
      <c r="A121" s="176"/>
      <c r="B121" s="177"/>
      <c r="C121" s="176"/>
      <c r="D121" s="176"/>
    </row>
    <row r="122" spans="1:4" x14ac:dyDescent="0.2">
      <c r="A122" s="176"/>
      <c r="B122" s="177"/>
      <c r="C122" s="176"/>
      <c r="D122" s="176"/>
    </row>
    <row r="123" spans="1:4" x14ac:dyDescent="0.2">
      <c r="A123" s="176"/>
      <c r="B123" s="177"/>
      <c r="C123" s="176"/>
      <c r="D123" s="176"/>
    </row>
    <row r="124" spans="1:4" x14ac:dyDescent="0.2">
      <c r="A124" s="176"/>
      <c r="B124" s="177"/>
      <c r="C124" s="176"/>
      <c r="D124" s="176"/>
    </row>
    <row r="125" spans="1:4" x14ac:dyDescent="0.2">
      <c r="A125" s="176"/>
      <c r="B125" s="177"/>
      <c r="C125" s="176"/>
      <c r="D125" s="176"/>
    </row>
    <row r="126" spans="1:4" x14ac:dyDescent="0.2">
      <c r="A126" s="176"/>
      <c r="B126" s="177"/>
      <c r="C126" s="176"/>
      <c r="D126" s="176"/>
    </row>
    <row r="127" spans="1:4" x14ac:dyDescent="0.2">
      <c r="A127" s="176"/>
      <c r="B127" s="177"/>
      <c r="C127" s="176"/>
      <c r="D127" s="176"/>
    </row>
    <row r="128" spans="1:4" x14ac:dyDescent="0.2">
      <c r="A128" s="176"/>
      <c r="B128" s="177"/>
      <c r="C128" s="176"/>
      <c r="D128" s="176"/>
    </row>
    <row r="129" spans="1:4" x14ac:dyDescent="0.2">
      <c r="A129" s="176"/>
      <c r="B129" s="177"/>
      <c r="C129" s="176"/>
      <c r="D129" s="176"/>
    </row>
    <row r="130" spans="1:4" x14ac:dyDescent="0.2">
      <c r="A130" s="176"/>
      <c r="B130" s="177"/>
      <c r="C130" s="176"/>
      <c r="D130" s="176"/>
    </row>
    <row r="131" spans="1:4" x14ac:dyDescent="0.2">
      <c r="A131" s="176"/>
      <c r="B131" s="177"/>
      <c r="C131" s="176"/>
      <c r="D131" s="176"/>
    </row>
    <row r="132" spans="1:4" x14ac:dyDescent="0.2">
      <c r="A132" s="176"/>
      <c r="B132" s="177"/>
      <c r="C132" s="176"/>
      <c r="D132" s="176"/>
    </row>
    <row r="133" spans="1:4" x14ac:dyDescent="0.2">
      <c r="A133" s="176"/>
      <c r="B133" s="177"/>
      <c r="C133" s="176"/>
      <c r="D133" s="176"/>
    </row>
    <row r="134" spans="1:4" x14ac:dyDescent="0.2">
      <c r="A134" s="176"/>
      <c r="B134" s="177"/>
      <c r="C134" s="176"/>
      <c r="D134" s="176"/>
    </row>
    <row r="135" spans="1:4" x14ac:dyDescent="0.2">
      <c r="A135" s="176"/>
      <c r="B135" s="177"/>
      <c r="C135" s="176"/>
      <c r="D135" s="176"/>
    </row>
    <row r="136" spans="1:4" x14ac:dyDescent="0.2">
      <c r="A136" s="176"/>
      <c r="B136" s="177"/>
      <c r="C136" s="176"/>
      <c r="D136" s="176"/>
    </row>
    <row r="137" spans="1:4" x14ac:dyDescent="0.2">
      <c r="A137" s="176"/>
      <c r="B137" s="177"/>
      <c r="C137" s="176"/>
      <c r="D137" s="176"/>
    </row>
    <row r="138" spans="1:4" x14ac:dyDescent="0.2">
      <c r="A138" s="176"/>
      <c r="B138" s="177"/>
      <c r="C138" s="176"/>
      <c r="D138" s="176"/>
    </row>
    <row r="139" spans="1:4" x14ac:dyDescent="0.2">
      <c r="A139" s="176"/>
      <c r="B139" s="177"/>
      <c r="C139" s="176"/>
      <c r="D139" s="176"/>
    </row>
    <row r="140" spans="1:4" x14ac:dyDescent="0.2">
      <c r="A140" s="176"/>
      <c r="B140" s="177"/>
      <c r="C140" s="176"/>
      <c r="D140" s="176"/>
    </row>
    <row r="141" spans="1:4" x14ac:dyDescent="0.2">
      <c r="A141" s="176"/>
      <c r="B141" s="177"/>
      <c r="C141" s="176"/>
      <c r="D141" s="176"/>
    </row>
    <row r="142" spans="1:4" x14ac:dyDescent="0.2">
      <c r="A142" s="176"/>
      <c r="B142" s="177"/>
      <c r="C142" s="176"/>
      <c r="D142" s="176"/>
    </row>
    <row r="143" spans="1:4" x14ac:dyDescent="0.2">
      <c r="A143" s="176"/>
      <c r="B143" s="177"/>
      <c r="C143" s="176"/>
      <c r="D143" s="176"/>
    </row>
    <row r="144" spans="1:4" x14ac:dyDescent="0.2">
      <c r="A144" s="176"/>
      <c r="B144" s="177"/>
      <c r="C144" s="176"/>
      <c r="D144" s="176"/>
    </row>
    <row r="145" spans="1:4" x14ac:dyDescent="0.2">
      <c r="A145" s="176"/>
      <c r="B145" s="177"/>
      <c r="C145" s="176"/>
      <c r="D145" s="176"/>
    </row>
    <row r="146" spans="1:4" x14ac:dyDescent="0.2">
      <c r="A146" s="176"/>
      <c r="B146" s="177"/>
      <c r="C146" s="176"/>
      <c r="D146" s="176"/>
    </row>
    <row r="147" spans="1:4" x14ac:dyDescent="0.2">
      <c r="A147" s="176"/>
      <c r="B147" s="177"/>
      <c r="C147" s="176"/>
      <c r="D147" s="176"/>
    </row>
    <row r="148" spans="1:4" x14ac:dyDescent="0.2">
      <c r="A148" s="176"/>
      <c r="B148" s="177"/>
      <c r="C148" s="176"/>
      <c r="D148" s="176"/>
    </row>
    <row r="149" spans="1:4" x14ac:dyDescent="0.2">
      <c r="A149" s="176"/>
      <c r="B149" s="177"/>
      <c r="C149" s="176"/>
      <c r="D149" s="176"/>
    </row>
    <row r="150" spans="1:4" x14ac:dyDescent="0.2">
      <c r="A150" s="176"/>
      <c r="B150" s="177"/>
      <c r="C150" s="176"/>
      <c r="D150" s="176"/>
    </row>
    <row r="151" spans="1:4" x14ac:dyDescent="0.2">
      <c r="A151" s="176"/>
      <c r="B151" s="177"/>
      <c r="C151" s="176"/>
      <c r="D151" s="176"/>
    </row>
    <row r="152" spans="1:4" x14ac:dyDescent="0.2">
      <c r="A152" s="176"/>
      <c r="B152" s="177"/>
      <c r="C152" s="176"/>
      <c r="D152" s="176"/>
    </row>
    <row r="153" spans="1:4" x14ac:dyDescent="0.2">
      <c r="A153" s="176"/>
      <c r="B153" s="177"/>
      <c r="C153" s="176"/>
      <c r="D153" s="176"/>
    </row>
    <row r="154" spans="1:4" x14ac:dyDescent="0.2">
      <c r="A154" s="176"/>
      <c r="B154" s="177"/>
      <c r="C154" s="176"/>
      <c r="D154" s="176"/>
    </row>
    <row r="155" spans="1:4" x14ac:dyDescent="0.2">
      <c r="A155" s="176"/>
      <c r="B155" s="177"/>
      <c r="C155" s="176"/>
      <c r="D155" s="176"/>
    </row>
    <row r="156" spans="1:4" x14ac:dyDescent="0.2">
      <c r="A156" s="176"/>
      <c r="B156" s="177"/>
      <c r="C156" s="176"/>
      <c r="D156" s="176"/>
    </row>
    <row r="157" spans="1:4" x14ac:dyDescent="0.2">
      <c r="A157" s="176"/>
      <c r="B157" s="177"/>
      <c r="C157" s="176"/>
      <c r="D157" s="176"/>
    </row>
    <row r="158" spans="1:4" x14ac:dyDescent="0.2">
      <c r="A158" s="176"/>
      <c r="B158" s="177"/>
      <c r="C158" s="176"/>
      <c r="D158" s="176"/>
    </row>
    <row r="159" spans="1:4" x14ac:dyDescent="0.2">
      <c r="A159" s="176"/>
      <c r="B159" s="177"/>
      <c r="C159" s="176"/>
      <c r="D159" s="176"/>
    </row>
    <row r="160" spans="1:4" x14ac:dyDescent="0.2">
      <c r="A160" s="176"/>
      <c r="B160" s="177"/>
      <c r="C160" s="176"/>
      <c r="D160" s="176"/>
    </row>
    <row r="161" spans="1:4" x14ac:dyDescent="0.2">
      <c r="A161" s="176"/>
      <c r="B161" s="177"/>
      <c r="C161" s="176"/>
      <c r="D161" s="176"/>
    </row>
    <row r="162" spans="1:4" x14ac:dyDescent="0.2">
      <c r="A162" s="176"/>
      <c r="B162" s="177"/>
      <c r="C162" s="176"/>
      <c r="D162" s="176"/>
    </row>
    <row r="163" spans="1:4" x14ac:dyDescent="0.2">
      <c r="A163" s="176"/>
      <c r="B163" s="177"/>
      <c r="C163" s="176"/>
      <c r="D163" s="176"/>
    </row>
    <row r="164" spans="1:4" x14ac:dyDescent="0.2">
      <c r="A164" s="176"/>
      <c r="B164" s="177"/>
      <c r="C164" s="176"/>
      <c r="D164" s="176"/>
    </row>
    <row r="165" spans="1:4" x14ac:dyDescent="0.2">
      <c r="A165" s="176"/>
      <c r="B165" s="177"/>
      <c r="C165" s="176"/>
      <c r="D165" s="176"/>
    </row>
    <row r="166" spans="1:4" x14ac:dyDescent="0.2">
      <c r="A166" s="176"/>
      <c r="B166" s="177"/>
      <c r="C166" s="176"/>
      <c r="D166" s="176"/>
    </row>
    <row r="167" spans="1:4" x14ac:dyDescent="0.2">
      <c r="A167" s="176"/>
      <c r="B167" s="177"/>
      <c r="C167" s="176"/>
      <c r="D167" s="176"/>
    </row>
    <row r="168" spans="1:4" x14ac:dyDescent="0.2">
      <c r="A168" s="176"/>
      <c r="B168" s="177"/>
      <c r="C168" s="176"/>
      <c r="D168" s="176"/>
    </row>
    <row r="169" spans="1:4" x14ac:dyDescent="0.2">
      <c r="A169" s="176"/>
      <c r="B169" s="177"/>
      <c r="C169" s="176"/>
      <c r="D169" s="176"/>
    </row>
    <row r="170" spans="1:4" x14ac:dyDescent="0.2">
      <c r="A170" s="176"/>
      <c r="B170" s="177"/>
      <c r="C170" s="176"/>
      <c r="D170" s="176"/>
    </row>
    <row r="171" spans="1:4" x14ac:dyDescent="0.2">
      <c r="A171" s="176"/>
      <c r="B171" s="177"/>
      <c r="C171" s="176"/>
      <c r="D171" s="176"/>
    </row>
    <row r="172" spans="1:4" x14ac:dyDescent="0.2">
      <c r="A172" s="176"/>
      <c r="B172" s="177"/>
      <c r="C172" s="176"/>
      <c r="D172" s="176"/>
    </row>
    <row r="173" spans="1:4" x14ac:dyDescent="0.2">
      <c r="A173" s="176"/>
      <c r="B173" s="177"/>
      <c r="C173" s="176"/>
      <c r="D173" s="176"/>
    </row>
  </sheetData>
  <sheetProtection algorithmName="SHA-512" hashValue="OI7HZ3ukvtKt8hRuwC97QrU8u9NiztLjXWf0CYlD5zUcqAg0p5glUjxsV0KCCHy4dFowJ1G47vurfJj0o3PcCw==" saltValue="mTSSRjqunLwutqFok0as9Q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EDCBD80-9222-403F-ABEC-797B8814912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AFE4F-4DF7-403D-A353-4F580A377898}">
  <sheetPr codeName="Arkusz13">
    <pageSetUpPr fitToPage="1"/>
  </sheetPr>
  <dimension ref="A1:H172"/>
  <sheetViews>
    <sheetView zoomScaleNormal="100" zoomScaleSheetLayoutView="100" workbookViewId="0">
      <selection activeCell="C6" sqref="C6:C14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8" ht="13.5" thickBot="1" x14ac:dyDescent="0.25"/>
    <row r="2" spans="1:8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8" ht="13.5" thickBot="1" x14ac:dyDescent="0.25">
      <c r="A3" s="567" t="s">
        <v>54</v>
      </c>
      <c r="B3" s="572"/>
      <c r="C3" s="15" t="s">
        <v>42</v>
      </c>
      <c r="D3" s="13">
        <v>12</v>
      </c>
      <c r="E3" s="54"/>
      <c r="F3" s="54"/>
    </row>
    <row r="4" spans="1:8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8" ht="13.5" thickBot="1" x14ac:dyDescent="0.25">
      <c r="A5" s="573" t="s">
        <v>70</v>
      </c>
      <c r="B5" s="574"/>
      <c r="C5" s="124" t="s">
        <v>45</v>
      </c>
      <c r="D5" s="55"/>
      <c r="E5" s="59"/>
      <c r="F5" s="125">
        <f>SUBTOTAL(9,F7:F14)</f>
        <v>8</v>
      </c>
      <c r="G5" s="121">
        <f>SUBTOTAL(9,G7:G14)</f>
        <v>0</v>
      </c>
    </row>
    <row r="6" spans="1:8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8" ht="25.5" x14ac:dyDescent="0.2">
      <c r="A7" s="183">
        <v>1</v>
      </c>
      <c r="B7" s="170" t="s">
        <v>126</v>
      </c>
      <c r="C7" s="134"/>
      <c r="D7" s="185">
        <v>1</v>
      </c>
      <c r="E7" s="141">
        <f>IFERROR(C7*Wykaz!$F$4,"-")</f>
        <v>0</v>
      </c>
      <c r="F7" s="142">
        <f t="shared" ref="F7:F14" si="0">IF((OR(C7=0,C7="",NOT(ISNUMBER(C7))))=TRUE,1,0)</f>
        <v>1</v>
      </c>
      <c r="G7" s="406">
        <f t="shared" ref="G7:G14" si="1">IFERROR(D7*E7,"-")</f>
        <v>0</v>
      </c>
      <c r="H7" s="160"/>
    </row>
    <row r="8" spans="1:8" x14ac:dyDescent="0.2">
      <c r="A8" s="172">
        <v>2</v>
      </c>
      <c r="B8" s="173" t="s">
        <v>127</v>
      </c>
      <c r="C8" s="135"/>
      <c r="D8" s="186">
        <v>1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  <c r="H8" s="160"/>
    </row>
    <row r="9" spans="1:8" x14ac:dyDescent="0.2">
      <c r="A9" s="172">
        <v>3</v>
      </c>
      <c r="B9" s="148" t="s">
        <v>5</v>
      </c>
      <c r="C9" s="135"/>
      <c r="D9" s="186">
        <v>1</v>
      </c>
      <c r="E9" s="146">
        <f>IFERROR(C9*Wykaz!$F$4,"-")</f>
        <v>0</v>
      </c>
      <c r="F9" s="147">
        <f t="shared" si="0"/>
        <v>1</v>
      </c>
      <c r="G9" s="406">
        <f t="shared" si="1"/>
        <v>0</v>
      </c>
      <c r="H9" s="160"/>
    </row>
    <row r="10" spans="1:8" ht="25.5" x14ac:dyDescent="0.2">
      <c r="A10" s="172">
        <v>4</v>
      </c>
      <c r="B10" s="148" t="s">
        <v>130</v>
      </c>
      <c r="C10" s="135"/>
      <c r="D10" s="186">
        <v>1</v>
      </c>
      <c r="E10" s="146">
        <f>IFERROR(C10*Wykaz!$F$4,"-")</f>
        <v>0</v>
      </c>
      <c r="F10" s="147">
        <f t="shared" si="0"/>
        <v>1</v>
      </c>
      <c r="G10" s="406">
        <f t="shared" si="1"/>
        <v>0</v>
      </c>
      <c r="H10" s="160"/>
    </row>
    <row r="11" spans="1:8" x14ac:dyDescent="0.2">
      <c r="A11" s="172">
        <v>5</v>
      </c>
      <c r="B11" s="148" t="s">
        <v>14</v>
      </c>
      <c r="C11" s="135"/>
      <c r="D11" s="186">
        <v>1</v>
      </c>
      <c r="E11" s="146">
        <f>IFERROR(C11*Wykaz!$F$4,"-")</f>
        <v>0</v>
      </c>
      <c r="F11" s="147">
        <f t="shared" si="0"/>
        <v>1</v>
      </c>
      <c r="G11" s="406">
        <f t="shared" si="1"/>
        <v>0</v>
      </c>
      <c r="H11" s="160"/>
    </row>
    <row r="12" spans="1:8" x14ac:dyDescent="0.2">
      <c r="A12" s="172">
        <v>6</v>
      </c>
      <c r="B12" s="148" t="s">
        <v>129</v>
      </c>
      <c r="C12" s="135"/>
      <c r="D12" s="186">
        <v>1</v>
      </c>
      <c r="E12" s="146">
        <f>IFERROR(C12*Wykaz!$F$4,"-")</f>
        <v>0</v>
      </c>
      <c r="F12" s="147">
        <f t="shared" si="0"/>
        <v>1</v>
      </c>
      <c r="G12" s="406">
        <f t="shared" si="1"/>
        <v>0</v>
      </c>
      <c r="H12" s="160"/>
    </row>
    <row r="13" spans="1:8" x14ac:dyDescent="0.2">
      <c r="A13" s="172">
        <v>7</v>
      </c>
      <c r="B13" s="190" t="s">
        <v>7</v>
      </c>
      <c r="C13" s="135"/>
      <c r="D13" s="186">
        <v>1</v>
      </c>
      <c r="E13" s="146">
        <f>IFERROR(C13*Wykaz!$F$4,"-")</f>
        <v>0</v>
      </c>
      <c r="F13" s="147">
        <f t="shared" si="0"/>
        <v>1</v>
      </c>
      <c r="G13" s="406">
        <f t="shared" si="1"/>
        <v>0</v>
      </c>
      <c r="H13" s="160"/>
    </row>
    <row r="14" spans="1:8" ht="26.25" thickBot="1" x14ac:dyDescent="0.25">
      <c r="A14" s="175">
        <v>8</v>
      </c>
      <c r="B14" s="154" t="s">
        <v>58</v>
      </c>
      <c r="C14" s="136"/>
      <c r="D14" s="188">
        <v>1</v>
      </c>
      <c r="E14" s="156">
        <f>IFERROR(C14*Wykaz!$F$4,"-")</f>
        <v>0</v>
      </c>
      <c r="F14" s="157">
        <f t="shared" si="0"/>
        <v>1</v>
      </c>
      <c r="G14" s="406">
        <f t="shared" si="1"/>
        <v>0</v>
      </c>
      <c r="H14" s="160"/>
    </row>
    <row r="15" spans="1:8" x14ac:dyDescent="0.2">
      <c r="A15" s="189"/>
      <c r="B15" s="177"/>
    </row>
    <row r="16" spans="1:8" x14ac:dyDescent="0.2">
      <c r="A16" s="189"/>
      <c r="B16" s="177"/>
    </row>
    <row r="17" spans="1:4" x14ac:dyDescent="0.2">
      <c r="A17" s="189"/>
      <c r="B17" s="177"/>
    </row>
    <row r="18" spans="1:4" x14ac:dyDescent="0.2">
      <c r="A18" s="176"/>
      <c r="B18" s="177"/>
    </row>
    <row r="19" spans="1:4" x14ac:dyDescent="0.2">
      <c r="A19" s="176"/>
      <c r="B19" s="177"/>
    </row>
    <row r="20" spans="1:4" x14ac:dyDescent="0.2">
      <c r="A20" s="176"/>
      <c r="B20" s="177"/>
      <c r="C20" s="176"/>
    </row>
    <row r="21" spans="1:4" x14ac:dyDescent="0.2">
      <c r="A21" s="176"/>
      <c r="B21" s="177"/>
      <c r="C21" s="176"/>
    </row>
    <row r="22" spans="1:4" x14ac:dyDescent="0.2">
      <c r="A22" s="176"/>
      <c r="B22" s="177"/>
      <c r="C22" s="176"/>
    </row>
    <row r="23" spans="1:4" x14ac:dyDescent="0.2">
      <c r="A23" s="176"/>
      <c r="B23" s="177"/>
      <c r="C23" s="176"/>
    </row>
    <row r="24" spans="1:4" x14ac:dyDescent="0.2">
      <c r="A24" s="176"/>
      <c r="B24" s="177"/>
      <c r="C24" s="176"/>
    </row>
    <row r="25" spans="1:4" x14ac:dyDescent="0.2">
      <c r="A25" s="176"/>
      <c r="B25" s="177"/>
      <c r="C25" s="176"/>
    </row>
    <row r="26" spans="1:4" x14ac:dyDescent="0.2">
      <c r="A26" s="176"/>
      <c r="B26" s="177"/>
      <c r="C26" s="176"/>
    </row>
    <row r="27" spans="1:4" x14ac:dyDescent="0.2">
      <c r="A27" s="176"/>
      <c r="B27" s="177"/>
      <c r="C27" s="176"/>
    </row>
    <row r="28" spans="1:4" x14ac:dyDescent="0.2">
      <c r="A28" s="176"/>
      <c r="B28" s="177"/>
      <c r="C28" s="176"/>
    </row>
    <row r="29" spans="1:4" x14ac:dyDescent="0.2">
      <c r="A29" s="176"/>
      <c r="B29" s="177"/>
      <c r="C29" s="176"/>
      <c r="D29" s="176"/>
    </row>
    <row r="30" spans="1:4" x14ac:dyDescent="0.2">
      <c r="A30" s="176"/>
      <c r="B30" s="177"/>
      <c r="C30" s="176"/>
      <c r="D30" s="176"/>
    </row>
    <row r="31" spans="1:4" x14ac:dyDescent="0.2">
      <c r="A31" s="176"/>
      <c r="B31" s="177"/>
      <c r="C31" s="176"/>
      <c r="D31" s="176"/>
    </row>
    <row r="32" spans="1:4" x14ac:dyDescent="0.2">
      <c r="A32" s="176"/>
      <c r="B32" s="177"/>
      <c r="C32" s="176"/>
      <c r="D32" s="176"/>
    </row>
    <row r="33" spans="1:4" x14ac:dyDescent="0.2">
      <c r="A33" s="176"/>
      <c r="B33" s="177"/>
      <c r="C33" s="176"/>
      <c r="D33" s="176"/>
    </row>
    <row r="34" spans="1:4" x14ac:dyDescent="0.2">
      <c r="A34" s="176"/>
      <c r="B34" s="177"/>
      <c r="C34" s="176"/>
      <c r="D34" s="176"/>
    </row>
    <row r="35" spans="1:4" x14ac:dyDescent="0.2">
      <c r="A35" s="176"/>
      <c r="B35" s="177"/>
      <c r="C35" s="176"/>
      <c r="D35" s="176"/>
    </row>
    <row r="36" spans="1:4" x14ac:dyDescent="0.2">
      <c r="A36" s="176"/>
      <c r="B36" s="177"/>
      <c r="C36" s="176"/>
      <c r="D36" s="176"/>
    </row>
    <row r="37" spans="1:4" x14ac:dyDescent="0.2">
      <c r="A37" s="176"/>
      <c r="B37" s="177"/>
      <c r="C37" s="176"/>
      <c r="D37" s="176"/>
    </row>
    <row r="38" spans="1:4" x14ac:dyDescent="0.2">
      <c r="A38" s="176"/>
      <c r="B38" s="177"/>
      <c r="C38" s="176"/>
      <c r="D38" s="176"/>
    </row>
    <row r="39" spans="1:4" x14ac:dyDescent="0.2">
      <c r="A39" s="176"/>
      <c r="B39" s="177"/>
      <c r="C39" s="176"/>
      <c r="D39" s="176"/>
    </row>
    <row r="40" spans="1:4" x14ac:dyDescent="0.2">
      <c r="A40" s="176"/>
      <c r="B40" s="177"/>
      <c r="C40" s="176"/>
      <c r="D40" s="176"/>
    </row>
    <row r="41" spans="1:4" x14ac:dyDescent="0.2">
      <c r="A41" s="176"/>
      <c r="B41" s="177"/>
      <c r="C41" s="176"/>
      <c r="D41" s="176"/>
    </row>
    <row r="42" spans="1:4" x14ac:dyDescent="0.2">
      <c r="A42" s="176"/>
      <c r="B42" s="177"/>
      <c r="C42" s="176"/>
      <c r="D42" s="176"/>
    </row>
    <row r="43" spans="1:4" x14ac:dyDescent="0.2">
      <c r="A43" s="176"/>
      <c r="B43" s="177"/>
      <c r="C43" s="176"/>
      <c r="D43" s="176"/>
    </row>
    <row r="44" spans="1:4" x14ac:dyDescent="0.2">
      <c r="A44" s="176"/>
      <c r="B44" s="177"/>
      <c r="C44" s="176"/>
      <c r="D44" s="176"/>
    </row>
    <row r="45" spans="1:4" x14ac:dyDescent="0.2">
      <c r="A45" s="176"/>
      <c r="B45" s="177"/>
      <c r="C45" s="176"/>
      <c r="D45" s="176"/>
    </row>
    <row r="46" spans="1:4" x14ac:dyDescent="0.2">
      <c r="A46" s="176"/>
      <c r="B46" s="177"/>
      <c r="C46" s="176"/>
      <c r="D46" s="176"/>
    </row>
    <row r="47" spans="1:4" x14ac:dyDescent="0.2">
      <c r="A47" s="176"/>
      <c r="B47" s="177"/>
      <c r="C47" s="176"/>
      <c r="D47" s="176"/>
    </row>
    <row r="48" spans="1:4" x14ac:dyDescent="0.2">
      <c r="A48" s="176"/>
      <c r="B48" s="177"/>
      <c r="C48" s="176"/>
      <c r="D48" s="176"/>
    </row>
    <row r="49" spans="1:4" x14ac:dyDescent="0.2">
      <c r="A49" s="176"/>
      <c r="B49" s="177"/>
      <c r="C49" s="176"/>
      <c r="D49" s="176"/>
    </row>
    <row r="50" spans="1:4" x14ac:dyDescent="0.2">
      <c r="A50" s="176"/>
      <c r="B50" s="177"/>
      <c r="C50" s="176"/>
      <c r="D50" s="176"/>
    </row>
    <row r="51" spans="1:4" x14ac:dyDescent="0.2">
      <c r="A51" s="176"/>
      <c r="B51" s="177"/>
      <c r="C51" s="176"/>
      <c r="D51" s="176"/>
    </row>
    <row r="52" spans="1:4" x14ac:dyDescent="0.2">
      <c r="A52" s="176"/>
      <c r="B52" s="177"/>
      <c r="C52" s="176"/>
      <c r="D52" s="176"/>
    </row>
    <row r="53" spans="1:4" x14ac:dyDescent="0.2">
      <c r="A53" s="176"/>
      <c r="B53" s="177"/>
      <c r="C53" s="176"/>
      <c r="D53" s="176"/>
    </row>
    <row r="54" spans="1:4" x14ac:dyDescent="0.2">
      <c r="A54" s="176"/>
      <c r="B54" s="177"/>
      <c r="C54" s="176"/>
      <c r="D54" s="176"/>
    </row>
    <row r="55" spans="1:4" x14ac:dyDescent="0.2">
      <c r="A55" s="176"/>
      <c r="B55" s="177"/>
      <c r="C55" s="176"/>
      <c r="D55" s="176"/>
    </row>
    <row r="56" spans="1:4" x14ac:dyDescent="0.2">
      <c r="A56" s="176"/>
      <c r="B56" s="177"/>
      <c r="C56" s="176"/>
      <c r="D56" s="176"/>
    </row>
    <row r="57" spans="1:4" x14ac:dyDescent="0.2">
      <c r="A57" s="176"/>
      <c r="B57" s="177"/>
      <c r="C57" s="176"/>
      <c r="D57" s="176"/>
    </row>
    <row r="58" spans="1:4" x14ac:dyDescent="0.2">
      <c r="A58" s="176"/>
      <c r="B58" s="177"/>
      <c r="C58" s="176"/>
      <c r="D58" s="176"/>
    </row>
    <row r="59" spans="1:4" x14ac:dyDescent="0.2">
      <c r="A59" s="176"/>
      <c r="B59" s="177"/>
      <c r="C59" s="176"/>
      <c r="D59" s="176"/>
    </row>
    <row r="60" spans="1:4" x14ac:dyDescent="0.2">
      <c r="A60" s="176"/>
      <c r="B60" s="177"/>
      <c r="C60" s="176"/>
      <c r="D60" s="176"/>
    </row>
    <row r="61" spans="1:4" x14ac:dyDescent="0.2">
      <c r="A61" s="176"/>
      <c r="B61" s="177"/>
      <c r="C61" s="176"/>
      <c r="D61" s="176"/>
    </row>
    <row r="62" spans="1:4" x14ac:dyDescent="0.2">
      <c r="A62" s="176"/>
      <c r="B62" s="177"/>
      <c r="C62" s="176"/>
      <c r="D62" s="176"/>
    </row>
    <row r="63" spans="1:4" x14ac:dyDescent="0.2">
      <c r="A63" s="176"/>
      <c r="B63" s="177"/>
      <c r="C63" s="176"/>
      <c r="D63" s="176"/>
    </row>
    <row r="64" spans="1:4" x14ac:dyDescent="0.2">
      <c r="A64" s="176"/>
      <c r="B64" s="177"/>
      <c r="C64" s="176"/>
      <c r="D64" s="176"/>
    </row>
    <row r="65" spans="1:4" x14ac:dyDescent="0.2">
      <c r="A65" s="176"/>
      <c r="B65" s="177"/>
      <c r="C65" s="176"/>
      <c r="D65" s="176"/>
    </row>
    <row r="66" spans="1:4" x14ac:dyDescent="0.2">
      <c r="A66" s="176"/>
      <c r="B66" s="177"/>
      <c r="C66" s="176"/>
      <c r="D66" s="176"/>
    </row>
    <row r="67" spans="1:4" x14ac:dyDescent="0.2">
      <c r="A67" s="176"/>
      <c r="B67" s="177"/>
      <c r="C67" s="176"/>
      <c r="D67" s="176"/>
    </row>
    <row r="68" spans="1:4" x14ac:dyDescent="0.2">
      <c r="A68" s="176"/>
      <c r="B68" s="177"/>
      <c r="C68" s="176"/>
      <c r="D68" s="176"/>
    </row>
    <row r="69" spans="1:4" x14ac:dyDescent="0.2">
      <c r="A69" s="176"/>
      <c r="B69" s="177"/>
      <c r="C69" s="176"/>
      <c r="D69" s="176"/>
    </row>
    <row r="70" spans="1:4" x14ac:dyDescent="0.2">
      <c r="A70" s="176"/>
      <c r="B70" s="177"/>
      <c r="C70" s="176"/>
      <c r="D70" s="176"/>
    </row>
    <row r="71" spans="1:4" x14ac:dyDescent="0.2">
      <c r="A71" s="176"/>
      <c r="B71" s="177"/>
      <c r="C71" s="176"/>
      <c r="D71" s="176"/>
    </row>
    <row r="72" spans="1:4" x14ac:dyDescent="0.2">
      <c r="A72" s="176"/>
      <c r="B72" s="177"/>
      <c r="C72" s="176"/>
      <c r="D72" s="176"/>
    </row>
    <row r="73" spans="1:4" x14ac:dyDescent="0.2">
      <c r="A73" s="176"/>
      <c r="B73" s="177"/>
      <c r="C73" s="176"/>
      <c r="D73" s="176"/>
    </row>
    <row r="74" spans="1:4" x14ac:dyDescent="0.2">
      <c r="A74" s="176"/>
      <c r="B74" s="177"/>
      <c r="C74" s="176"/>
      <c r="D74" s="176"/>
    </row>
    <row r="75" spans="1:4" x14ac:dyDescent="0.2">
      <c r="A75" s="176"/>
      <c r="B75" s="177"/>
      <c r="C75" s="176"/>
      <c r="D75" s="176"/>
    </row>
    <row r="76" spans="1:4" x14ac:dyDescent="0.2">
      <c r="A76" s="176"/>
      <c r="B76" s="177"/>
      <c r="C76" s="176"/>
      <c r="D76" s="176"/>
    </row>
    <row r="77" spans="1:4" x14ac:dyDescent="0.2">
      <c r="A77" s="176"/>
      <c r="B77" s="177"/>
      <c r="C77" s="176"/>
      <c r="D77" s="176"/>
    </row>
    <row r="78" spans="1:4" x14ac:dyDescent="0.2">
      <c r="A78" s="176"/>
      <c r="B78" s="177"/>
      <c r="C78" s="176"/>
      <c r="D78" s="176"/>
    </row>
    <row r="79" spans="1:4" x14ac:dyDescent="0.2">
      <c r="A79" s="176"/>
      <c r="B79" s="177"/>
      <c r="C79" s="176"/>
      <c r="D79" s="176"/>
    </row>
    <row r="80" spans="1:4" x14ac:dyDescent="0.2">
      <c r="A80" s="176"/>
      <c r="B80" s="177"/>
      <c r="C80" s="176"/>
      <c r="D80" s="176"/>
    </row>
    <row r="81" spans="1:4" x14ac:dyDescent="0.2">
      <c r="A81" s="176"/>
      <c r="B81" s="177"/>
      <c r="C81" s="176"/>
      <c r="D81" s="176"/>
    </row>
    <row r="82" spans="1:4" x14ac:dyDescent="0.2">
      <c r="A82" s="176"/>
      <c r="B82" s="177"/>
      <c r="C82" s="176"/>
      <c r="D82" s="176"/>
    </row>
    <row r="83" spans="1:4" x14ac:dyDescent="0.2">
      <c r="A83" s="176"/>
      <c r="B83" s="177"/>
      <c r="C83" s="176"/>
      <c r="D83" s="176"/>
    </row>
    <row r="84" spans="1:4" x14ac:dyDescent="0.2">
      <c r="A84" s="176"/>
      <c r="B84" s="177"/>
      <c r="C84" s="176"/>
      <c r="D84" s="176"/>
    </row>
    <row r="85" spans="1:4" x14ac:dyDescent="0.2">
      <c r="A85" s="176"/>
      <c r="B85" s="177"/>
      <c r="C85" s="176"/>
      <c r="D85" s="176"/>
    </row>
    <row r="86" spans="1:4" x14ac:dyDescent="0.2">
      <c r="A86" s="176"/>
      <c r="B86" s="177"/>
      <c r="C86" s="176"/>
      <c r="D86" s="176"/>
    </row>
    <row r="87" spans="1:4" x14ac:dyDescent="0.2">
      <c r="A87" s="176"/>
      <c r="B87" s="177"/>
      <c r="C87" s="176"/>
      <c r="D87" s="176"/>
    </row>
    <row r="88" spans="1:4" x14ac:dyDescent="0.2">
      <c r="A88" s="176"/>
      <c r="B88" s="177"/>
      <c r="C88" s="176"/>
      <c r="D88" s="176"/>
    </row>
    <row r="89" spans="1:4" x14ac:dyDescent="0.2">
      <c r="A89" s="176"/>
      <c r="B89" s="177"/>
      <c r="C89" s="176"/>
      <c r="D89" s="176"/>
    </row>
    <row r="90" spans="1:4" x14ac:dyDescent="0.2">
      <c r="A90" s="176"/>
      <c r="B90" s="177"/>
      <c r="C90" s="176"/>
      <c r="D90" s="176"/>
    </row>
    <row r="91" spans="1:4" x14ac:dyDescent="0.2">
      <c r="A91" s="176"/>
      <c r="B91" s="177"/>
      <c r="C91" s="176"/>
      <c r="D91" s="176"/>
    </row>
    <row r="92" spans="1:4" x14ac:dyDescent="0.2">
      <c r="A92" s="176"/>
      <c r="B92" s="177"/>
      <c r="C92" s="176"/>
      <c r="D92" s="176"/>
    </row>
    <row r="93" spans="1:4" x14ac:dyDescent="0.2">
      <c r="A93" s="176"/>
      <c r="B93" s="177"/>
      <c r="C93" s="176"/>
      <c r="D93" s="176"/>
    </row>
    <row r="94" spans="1:4" x14ac:dyDescent="0.2">
      <c r="A94" s="176"/>
      <c r="B94" s="177"/>
      <c r="C94" s="176"/>
      <c r="D94" s="176"/>
    </row>
    <row r="95" spans="1:4" x14ac:dyDescent="0.2">
      <c r="A95" s="176"/>
      <c r="B95" s="177"/>
      <c r="C95" s="176"/>
      <c r="D95" s="176"/>
    </row>
    <row r="96" spans="1:4" x14ac:dyDescent="0.2">
      <c r="A96" s="176"/>
      <c r="B96" s="177"/>
      <c r="C96" s="176"/>
      <c r="D96" s="176"/>
    </row>
    <row r="97" spans="1:4" x14ac:dyDescent="0.2">
      <c r="A97" s="176"/>
      <c r="B97" s="177"/>
      <c r="C97" s="176"/>
      <c r="D97" s="176"/>
    </row>
    <row r="98" spans="1:4" x14ac:dyDescent="0.2">
      <c r="A98" s="176"/>
      <c r="B98" s="177"/>
      <c r="C98" s="176"/>
      <c r="D98" s="176"/>
    </row>
    <row r="99" spans="1:4" x14ac:dyDescent="0.2">
      <c r="A99" s="176"/>
      <c r="B99" s="177"/>
      <c r="C99" s="176"/>
      <c r="D99" s="176"/>
    </row>
    <row r="100" spans="1:4" x14ac:dyDescent="0.2">
      <c r="A100" s="176"/>
      <c r="B100" s="177"/>
      <c r="C100" s="176"/>
      <c r="D100" s="176"/>
    </row>
    <row r="101" spans="1:4" x14ac:dyDescent="0.2">
      <c r="A101" s="176"/>
      <c r="B101" s="177"/>
      <c r="C101" s="176"/>
      <c r="D101" s="176"/>
    </row>
    <row r="102" spans="1:4" x14ac:dyDescent="0.2">
      <c r="A102" s="176"/>
      <c r="B102" s="177"/>
      <c r="C102" s="176"/>
      <c r="D102" s="176"/>
    </row>
    <row r="103" spans="1:4" x14ac:dyDescent="0.2">
      <c r="A103" s="176"/>
      <c r="B103" s="177"/>
      <c r="C103" s="176"/>
      <c r="D103" s="176"/>
    </row>
    <row r="104" spans="1:4" x14ac:dyDescent="0.2">
      <c r="A104" s="176"/>
      <c r="B104" s="177"/>
      <c r="C104" s="176"/>
      <c r="D104" s="176"/>
    </row>
    <row r="105" spans="1:4" x14ac:dyDescent="0.2">
      <c r="A105" s="176"/>
      <c r="B105" s="177"/>
      <c r="C105" s="176"/>
      <c r="D105" s="176"/>
    </row>
    <row r="106" spans="1:4" x14ac:dyDescent="0.2">
      <c r="A106" s="176"/>
      <c r="B106" s="177"/>
      <c r="C106" s="176"/>
      <c r="D106" s="176"/>
    </row>
    <row r="107" spans="1:4" x14ac:dyDescent="0.2">
      <c r="A107" s="176"/>
      <c r="B107" s="177"/>
      <c r="C107" s="176"/>
      <c r="D107" s="176"/>
    </row>
    <row r="108" spans="1:4" x14ac:dyDescent="0.2">
      <c r="A108" s="176"/>
      <c r="B108" s="177"/>
      <c r="C108" s="176"/>
      <c r="D108" s="176"/>
    </row>
    <row r="109" spans="1:4" x14ac:dyDescent="0.2">
      <c r="A109" s="176"/>
      <c r="B109" s="177"/>
      <c r="C109" s="176"/>
      <c r="D109" s="176"/>
    </row>
    <row r="110" spans="1:4" x14ac:dyDescent="0.2">
      <c r="A110" s="176"/>
      <c r="B110" s="177"/>
      <c r="C110" s="176"/>
      <c r="D110" s="176"/>
    </row>
    <row r="111" spans="1:4" x14ac:dyDescent="0.2">
      <c r="A111" s="176"/>
      <c r="B111" s="177"/>
      <c r="C111" s="176"/>
      <c r="D111" s="176"/>
    </row>
    <row r="112" spans="1:4" x14ac:dyDescent="0.2">
      <c r="A112" s="176"/>
      <c r="B112" s="177"/>
      <c r="C112" s="176"/>
      <c r="D112" s="176"/>
    </row>
    <row r="113" spans="1:4" x14ac:dyDescent="0.2">
      <c r="A113" s="176"/>
      <c r="B113" s="177"/>
      <c r="C113" s="176"/>
      <c r="D113" s="176"/>
    </row>
    <row r="114" spans="1:4" x14ac:dyDescent="0.2">
      <c r="A114" s="176"/>
      <c r="B114" s="177"/>
      <c r="C114" s="176"/>
      <c r="D114" s="176"/>
    </row>
    <row r="115" spans="1:4" x14ac:dyDescent="0.2">
      <c r="A115" s="176"/>
      <c r="B115" s="177"/>
      <c r="C115" s="176"/>
      <c r="D115" s="176"/>
    </row>
    <row r="116" spans="1:4" x14ac:dyDescent="0.2">
      <c r="A116" s="176"/>
      <c r="B116" s="177"/>
      <c r="C116" s="176"/>
      <c r="D116" s="176"/>
    </row>
    <row r="117" spans="1:4" x14ac:dyDescent="0.2">
      <c r="A117" s="176"/>
      <c r="B117" s="177"/>
      <c r="C117" s="176"/>
      <c r="D117" s="176"/>
    </row>
    <row r="118" spans="1:4" x14ac:dyDescent="0.2">
      <c r="A118" s="176"/>
      <c r="B118" s="177"/>
      <c r="C118" s="176"/>
      <c r="D118" s="176"/>
    </row>
    <row r="119" spans="1:4" x14ac:dyDescent="0.2">
      <c r="A119" s="176"/>
      <c r="B119" s="177"/>
      <c r="C119" s="176"/>
      <c r="D119" s="176"/>
    </row>
    <row r="120" spans="1:4" x14ac:dyDescent="0.2">
      <c r="A120" s="176"/>
      <c r="B120" s="177"/>
      <c r="C120" s="176"/>
      <c r="D120" s="176"/>
    </row>
    <row r="121" spans="1:4" x14ac:dyDescent="0.2">
      <c r="A121" s="176"/>
      <c r="B121" s="177"/>
      <c r="C121" s="176"/>
      <c r="D121" s="176"/>
    </row>
    <row r="122" spans="1:4" x14ac:dyDescent="0.2">
      <c r="A122" s="176"/>
      <c r="B122" s="177"/>
      <c r="C122" s="176"/>
      <c r="D122" s="176"/>
    </row>
    <row r="123" spans="1:4" x14ac:dyDescent="0.2">
      <c r="A123" s="176"/>
      <c r="B123" s="177"/>
      <c r="C123" s="176"/>
      <c r="D123" s="176"/>
    </row>
    <row r="124" spans="1:4" x14ac:dyDescent="0.2">
      <c r="A124" s="176"/>
      <c r="B124" s="177"/>
      <c r="C124" s="176"/>
      <c r="D124" s="176"/>
    </row>
    <row r="125" spans="1:4" x14ac:dyDescent="0.2">
      <c r="A125" s="176"/>
      <c r="B125" s="177"/>
      <c r="C125" s="176"/>
      <c r="D125" s="176"/>
    </row>
    <row r="126" spans="1:4" x14ac:dyDescent="0.2">
      <c r="A126" s="176"/>
      <c r="B126" s="177"/>
      <c r="C126" s="176"/>
      <c r="D126" s="176"/>
    </row>
    <row r="127" spans="1:4" x14ac:dyDescent="0.2">
      <c r="A127" s="176"/>
      <c r="B127" s="177"/>
      <c r="C127" s="176"/>
      <c r="D127" s="176"/>
    </row>
    <row r="128" spans="1:4" x14ac:dyDescent="0.2">
      <c r="A128" s="176"/>
      <c r="B128" s="177"/>
      <c r="C128" s="176"/>
      <c r="D128" s="176"/>
    </row>
    <row r="129" spans="1:4" x14ac:dyDescent="0.2">
      <c r="A129" s="176"/>
      <c r="B129" s="177"/>
      <c r="C129" s="176"/>
      <c r="D129" s="176"/>
    </row>
    <row r="130" spans="1:4" x14ac:dyDescent="0.2">
      <c r="A130" s="176"/>
      <c r="B130" s="177"/>
      <c r="C130" s="176"/>
      <c r="D130" s="176"/>
    </row>
    <row r="131" spans="1:4" x14ac:dyDescent="0.2">
      <c r="A131" s="176"/>
      <c r="B131" s="177"/>
      <c r="C131" s="176"/>
      <c r="D131" s="176"/>
    </row>
    <row r="132" spans="1:4" x14ac:dyDescent="0.2">
      <c r="A132" s="176"/>
      <c r="B132" s="177"/>
      <c r="C132" s="176"/>
      <c r="D132" s="176"/>
    </row>
    <row r="133" spans="1:4" x14ac:dyDescent="0.2">
      <c r="A133" s="176"/>
      <c r="B133" s="177"/>
      <c r="C133" s="176"/>
      <c r="D133" s="176"/>
    </row>
    <row r="134" spans="1:4" x14ac:dyDescent="0.2">
      <c r="A134" s="176"/>
      <c r="B134" s="177"/>
      <c r="C134" s="176"/>
      <c r="D134" s="176"/>
    </row>
    <row r="135" spans="1:4" x14ac:dyDescent="0.2">
      <c r="A135" s="176"/>
      <c r="B135" s="177"/>
      <c r="C135" s="176"/>
      <c r="D135" s="176"/>
    </row>
    <row r="136" spans="1:4" x14ac:dyDescent="0.2">
      <c r="A136" s="176"/>
      <c r="B136" s="177"/>
      <c r="C136" s="176"/>
      <c r="D136" s="176"/>
    </row>
    <row r="137" spans="1:4" x14ac:dyDescent="0.2">
      <c r="A137" s="176"/>
      <c r="B137" s="177"/>
      <c r="C137" s="176"/>
      <c r="D137" s="176"/>
    </row>
    <row r="138" spans="1:4" x14ac:dyDescent="0.2">
      <c r="A138" s="176"/>
      <c r="B138" s="177"/>
      <c r="C138" s="176"/>
      <c r="D138" s="176"/>
    </row>
    <row r="139" spans="1:4" x14ac:dyDescent="0.2">
      <c r="A139" s="176"/>
      <c r="B139" s="177"/>
      <c r="C139" s="176"/>
      <c r="D139" s="176"/>
    </row>
    <row r="140" spans="1:4" x14ac:dyDescent="0.2">
      <c r="A140" s="176"/>
      <c r="B140" s="177"/>
      <c r="C140" s="176"/>
      <c r="D140" s="176"/>
    </row>
    <row r="141" spans="1:4" x14ac:dyDescent="0.2">
      <c r="A141" s="176"/>
      <c r="B141" s="177"/>
      <c r="C141" s="176"/>
      <c r="D141" s="176"/>
    </row>
    <row r="142" spans="1:4" x14ac:dyDescent="0.2">
      <c r="A142" s="176"/>
      <c r="B142" s="177"/>
      <c r="C142" s="176"/>
      <c r="D142" s="176"/>
    </row>
    <row r="143" spans="1:4" x14ac:dyDescent="0.2">
      <c r="A143" s="176"/>
      <c r="B143" s="177"/>
      <c r="C143" s="176"/>
      <c r="D143" s="176"/>
    </row>
    <row r="144" spans="1:4" x14ac:dyDescent="0.2">
      <c r="A144" s="176"/>
      <c r="B144" s="177"/>
      <c r="C144" s="176"/>
      <c r="D144" s="176"/>
    </row>
    <row r="145" spans="1:4" x14ac:dyDescent="0.2">
      <c r="A145" s="176"/>
      <c r="B145" s="177"/>
      <c r="C145" s="176"/>
      <c r="D145" s="176"/>
    </row>
    <row r="146" spans="1:4" x14ac:dyDescent="0.2">
      <c r="A146" s="176"/>
      <c r="B146" s="177"/>
      <c r="C146" s="176"/>
      <c r="D146" s="176"/>
    </row>
    <row r="147" spans="1:4" x14ac:dyDescent="0.2">
      <c r="A147" s="176"/>
      <c r="B147" s="177"/>
      <c r="C147" s="176"/>
      <c r="D147" s="176"/>
    </row>
    <row r="148" spans="1:4" x14ac:dyDescent="0.2">
      <c r="A148" s="176"/>
      <c r="B148" s="177"/>
      <c r="C148" s="176"/>
      <c r="D148" s="176"/>
    </row>
    <row r="149" spans="1:4" x14ac:dyDescent="0.2">
      <c r="A149" s="176"/>
      <c r="B149" s="177"/>
      <c r="C149" s="176"/>
      <c r="D149" s="176"/>
    </row>
    <row r="150" spans="1:4" x14ac:dyDescent="0.2">
      <c r="A150" s="176"/>
      <c r="B150" s="177"/>
      <c r="C150" s="176"/>
      <c r="D150" s="176"/>
    </row>
    <row r="151" spans="1:4" x14ac:dyDescent="0.2">
      <c r="A151" s="176"/>
      <c r="B151" s="177"/>
      <c r="C151" s="176"/>
      <c r="D151" s="176"/>
    </row>
    <row r="152" spans="1:4" x14ac:dyDescent="0.2">
      <c r="A152" s="176"/>
      <c r="B152" s="177"/>
      <c r="C152" s="176"/>
      <c r="D152" s="176"/>
    </row>
    <row r="153" spans="1:4" x14ac:dyDescent="0.2">
      <c r="A153" s="176"/>
      <c r="B153" s="177"/>
      <c r="C153" s="176"/>
      <c r="D153" s="176"/>
    </row>
    <row r="154" spans="1:4" x14ac:dyDescent="0.2">
      <c r="A154" s="176"/>
      <c r="B154" s="177"/>
      <c r="C154" s="176"/>
      <c r="D154" s="176"/>
    </row>
    <row r="155" spans="1:4" x14ac:dyDescent="0.2">
      <c r="A155" s="176"/>
      <c r="B155" s="177"/>
      <c r="C155" s="176"/>
      <c r="D155" s="176"/>
    </row>
    <row r="156" spans="1:4" x14ac:dyDescent="0.2">
      <c r="A156" s="176"/>
      <c r="B156" s="177"/>
      <c r="C156" s="176"/>
      <c r="D156" s="176"/>
    </row>
    <row r="157" spans="1:4" x14ac:dyDescent="0.2">
      <c r="A157" s="176"/>
      <c r="B157" s="177"/>
      <c r="C157" s="176"/>
      <c r="D157" s="176"/>
    </row>
    <row r="158" spans="1:4" x14ac:dyDescent="0.2">
      <c r="A158" s="176"/>
      <c r="B158" s="177"/>
      <c r="C158" s="176"/>
      <c r="D158" s="176"/>
    </row>
    <row r="159" spans="1:4" x14ac:dyDescent="0.2">
      <c r="A159" s="176"/>
      <c r="B159" s="177"/>
      <c r="C159" s="176"/>
      <c r="D159" s="176"/>
    </row>
    <row r="160" spans="1:4" x14ac:dyDescent="0.2">
      <c r="A160" s="176"/>
      <c r="B160" s="177"/>
      <c r="C160" s="176"/>
      <c r="D160" s="176"/>
    </row>
    <row r="161" spans="1:4" x14ac:dyDescent="0.2">
      <c r="A161" s="176"/>
      <c r="B161" s="177"/>
      <c r="C161" s="176"/>
      <c r="D161" s="176"/>
    </row>
    <row r="162" spans="1:4" x14ac:dyDescent="0.2">
      <c r="A162" s="176"/>
      <c r="B162" s="177"/>
      <c r="C162" s="176"/>
      <c r="D162" s="176"/>
    </row>
    <row r="163" spans="1:4" x14ac:dyDescent="0.2">
      <c r="A163" s="176"/>
      <c r="B163" s="177"/>
      <c r="C163" s="176"/>
      <c r="D163" s="176"/>
    </row>
    <row r="164" spans="1:4" x14ac:dyDescent="0.2">
      <c r="A164" s="176"/>
      <c r="B164" s="177"/>
      <c r="C164" s="176"/>
      <c r="D164" s="176"/>
    </row>
    <row r="165" spans="1:4" x14ac:dyDescent="0.2">
      <c r="A165" s="176"/>
      <c r="B165" s="177"/>
      <c r="C165" s="176"/>
      <c r="D165" s="176"/>
    </row>
    <row r="166" spans="1:4" x14ac:dyDescent="0.2">
      <c r="A166" s="176"/>
      <c r="B166" s="177"/>
      <c r="C166" s="176"/>
      <c r="D166" s="176"/>
    </row>
    <row r="167" spans="1:4" x14ac:dyDescent="0.2">
      <c r="A167" s="176"/>
      <c r="B167" s="177"/>
      <c r="C167" s="176"/>
      <c r="D167" s="176"/>
    </row>
    <row r="168" spans="1:4" x14ac:dyDescent="0.2">
      <c r="A168" s="176"/>
      <c r="B168" s="177"/>
      <c r="C168" s="176"/>
      <c r="D168" s="176"/>
    </row>
    <row r="169" spans="1:4" x14ac:dyDescent="0.2">
      <c r="A169" s="176"/>
      <c r="B169" s="177"/>
      <c r="C169" s="176"/>
      <c r="D169" s="176"/>
    </row>
    <row r="170" spans="1:4" x14ac:dyDescent="0.2">
      <c r="A170" s="176"/>
      <c r="B170" s="177"/>
      <c r="C170" s="176"/>
      <c r="D170" s="176"/>
    </row>
    <row r="171" spans="1:4" x14ac:dyDescent="0.2">
      <c r="A171" s="176"/>
      <c r="B171" s="177"/>
      <c r="C171" s="176"/>
      <c r="D171" s="176"/>
    </row>
    <row r="172" spans="1:4" x14ac:dyDescent="0.2">
      <c r="A172" s="176"/>
      <c r="B172" s="177"/>
      <c r="C172" s="176"/>
      <c r="D172" s="176"/>
    </row>
  </sheetData>
  <sheetProtection algorithmName="SHA-512" hashValue="4w2KjwGrE9bRGf6mrOMEEv8R6UIHC1VSRTPkwgRQ7XwzQDnm/jy9FVT3BSXyARPt69ZtMweAo4weU+OGXZmCsQ==" saltValue="zCNFDPL8CQTj0umOa5km0A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24F8D57-98F5-44A4-9EBE-B1D47F440D84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BCF99-5662-4B39-84BA-E4E6103430A0}">
  <sheetPr codeName="Arkusz14">
    <pageSetUpPr fitToPage="1"/>
  </sheetPr>
  <dimension ref="A1:J182"/>
  <sheetViews>
    <sheetView zoomScaleNormal="100" zoomScaleSheetLayoutView="100" workbookViewId="0">
      <selection activeCell="C6" sqref="C6:C14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9" ht="13.5" thickBot="1" x14ac:dyDescent="0.25"/>
    <row r="2" spans="1:9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9" ht="13.5" thickBot="1" x14ac:dyDescent="0.25">
      <c r="A3" s="567" t="s">
        <v>54</v>
      </c>
      <c r="B3" s="572"/>
      <c r="C3" s="15" t="s">
        <v>42</v>
      </c>
      <c r="D3" s="13">
        <v>13</v>
      </c>
      <c r="E3" s="54"/>
      <c r="F3" s="54"/>
    </row>
    <row r="4" spans="1:9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9" ht="13.5" thickBot="1" x14ac:dyDescent="0.25">
      <c r="A5" s="573" t="s">
        <v>96</v>
      </c>
      <c r="B5" s="574"/>
      <c r="C5" s="124" t="s">
        <v>94</v>
      </c>
      <c r="D5" s="55"/>
      <c r="E5" s="59"/>
      <c r="F5" s="125">
        <f>SUBTOTAL(9,F7:F14)</f>
        <v>8</v>
      </c>
      <c r="G5" s="121">
        <f>SUBTOTAL(9,G7:G14)</f>
        <v>0</v>
      </c>
    </row>
    <row r="6" spans="1:9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9" s="127" customFormat="1" ht="25.5" x14ac:dyDescent="0.2">
      <c r="A7" s="191">
        <v>1</v>
      </c>
      <c r="B7" s="184" t="s">
        <v>126</v>
      </c>
      <c r="C7" s="134"/>
      <c r="D7" s="185">
        <v>1</v>
      </c>
      <c r="E7" s="141">
        <f>IFERROR(C7*Wykaz!$F$4,"-")</f>
        <v>0</v>
      </c>
      <c r="F7" s="142">
        <f t="shared" ref="F7:F14" si="0">IF((OR(C7=0,C7="",NOT(ISNUMBER(C7))))=TRUE,1,0)</f>
        <v>1</v>
      </c>
      <c r="G7" s="408">
        <f t="shared" ref="G7:G14" si="1">IFERROR(D7*E7,"-")</f>
        <v>0</v>
      </c>
      <c r="H7" s="192"/>
    </row>
    <row r="8" spans="1:9" s="127" customFormat="1" x14ac:dyDescent="0.2">
      <c r="A8" s="193">
        <v>2</v>
      </c>
      <c r="B8" s="173" t="s">
        <v>127</v>
      </c>
      <c r="C8" s="135"/>
      <c r="D8" s="186">
        <v>1</v>
      </c>
      <c r="E8" s="146">
        <f>IFERROR(C8*Wykaz!$F$4,"-")</f>
        <v>0</v>
      </c>
      <c r="F8" s="147">
        <f t="shared" si="0"/>
        <v>1</v>
      </c>
      <c r="G8" s="408">
        <f t="shared" si="1"/>
        <v>0</v>
      </c>
      <c r="H8" s="192"/>
    </row>
    <row r="9" spans="1:9" s="127" customFormat="1" x14ac:dyDescent="0.2">
      <c r="A9" s="193">
        <v>3</v>
      </c>
      <c r="B9" s="148" t="s">
        <v>5</v>
      </c>
      <c r="C9" s="135"/>
      <c r="D9" s="186">
        <v>1</v>
      </c>
      <c r="E9" s="146">
        <f>IFERROR(C9*Wykaz!$F$4,"-")</f>
        <v>0</v>
      </c>
      <c r="F9" s="147">
        <f t="shared" si="0"/>
        <v>1</v>
      </c>
      <c r="G9" s="408">
        <f t="shared" si="1"/>
        <v>0</v>
      </c>
      <c r="H9" s="192"/>
    </row>
    <row r="10" spans="1:9" s="127" customFormat="1" ht="25.5" x14ac:dyDescent="0.2">
      <c r="A10" s="193">
        <v>4</v>
      </c>
      <c r="B10" s="148" t="s">
        <v>130</v>
      </c>
      <c r="C10" s="135"/>
      <c r="D10" s="186">
        <v>1</v>
      </c>
      <c r="E10" s="146">
        <f>IFERROR(C10*Wykaz!$F$4,"-")</f>
        <v>0</v>
      </c>
      <c r="F10" s="147">
        <f t="shared" si="0"/>
        <v>1</v>
      </c>
      <c r="G10" s="408">
        <f t="shared" si="1"/>
        <v>0</v>
      </c>
      <c r="H10" s="192"/>
    </row>
    <row r="11" spans="1:9" s="127" customFormat="1" x14ac:dyDescent="0.2">
      <c r="A11" s="193">
        <v>5</v>
      </c>
      <c r="B11" s="148" t="s">
        <v>14</v>
      </c>
      <c r="C11" s="135"/>
      <c r="D11" s="186">
        <v>1</v>
      </c>
      <c r="E11" s="146">
        <f>IFERROR(C11*Wykaz!$F$4,"-")</f>
        <v>0</v>
      </c>
      <c r="F11" s="147">
        <f t="shared" si="0"/>
        <v>1</v>
      </c>
      <c r="G11" s="408">
        <f t="shared" si="1"/>
        <v>0</v>
      </c>
      <c r="H11" s="192"/>
    </row>
    <row r="12" spans="1:9" s="127" customFormat="1" x14ac:dyDescent="0.2">
      <c r="A12" s="193">
        <v>6</v>
      </c>
      <c r="B12" s="148" t="s">
        <v>129</v>
      </c>
      <c r="C12" s="135"/>
      <c r="D12" s="186">
        <v>1</v>
      </c>
      <c r="E12" s="146">
        <f>IFERROR(C12*Wykaz!$F$4,"-")</f>
        <v>0</v>
      </c>
      <c r="F12" s="147">
        <f t="shared" si="0"/>
        <v>1</v>
      </c>
      <c r="G12" s="408">
        <f t="shared" si="1"/>
        <v>0</v>
      </c>
      <c r="H12" s="192"/>
    </row>
    <row r="13" spans="1:9" s="127" customFormat="1" x14ac:dyDescent="0.2">
      <c r="A13" s="193">
        <v>7</v>
      </c>
      <c r="B13" s="173" t="s">
        <v>7</v>
      </c>
      <c r="C13" s="135"/>
      <c r="D13" s="186">
        <v>1</v>
      </c>
      <c r="E13" s="146">
        <f>IFERROR(C13*Wykaz!$F$4,"-")</f>
        <v>0</v>
      </c>
      <c r="F13" s="147">
        <f t="shared" si="0"/>
        <v>1</v>
      </c>
      <c r="G13" s="408">
        <f t="shared" si="1"/>
        <v>0</v>
      </c>
      <c r="H13" s="192"/>
    </row>
    <row r="14" spans="1:9" s="127" customFormat="1" ht="26.25" thickBot="1" x14ac:dyDescent="0.25">
      <c r="A14" s="194">
        <v>8</v>
      </c>
      <c r="B14" s="187" t="s">
        <v>131</v>
      </c>
      <c r="C14" s="136"/>
      <c r="D14" s="188">
        <v>1</v>
      </c>
      <c r="E14" s="156">
        <f>IFERROR(C14*Wykaz!$F$4,"-")</f>
        <v>0</v>
      </c>
      <c r="F14" s="157">
        <f t="shared" si="0"/>
        <v>1</v>
      </c>
      <c r="G14" s="408">
        <f t="shared" si="1"/>
        <v>0</v>
      </c>
      <c r="H14" s="192"/>
    </row>
    <row r="15" spans="1:9" s="127" customFormat="1" x14ac:dyDescent="0.2">
      <c r="A15" s="182"/>
      <c r="B15" s="195"/>
      <c r="C15" s="196"/>
      <c r="D15" s="197"/>
      <c r="E15" s="198"/>
      <c r="F15" s="199"/>
      <c r="H15" s="192"/>
      <c r="I15" s="192"/>
    </row>
    <row r="16" spans="1:9" s="127" customFormat="1" x14ac:dyDescent="0.2">
      <c r="A16" s="182"/>
      <c r="B16" s="195"/>
      <c r="C16" s="200"/>
      <c r="D16" s="197"/>
      <c r="E16" s="198"/>
      <c r="F16" s="199"/>
      <c r="H16" s="192"/>
      <c r="I16" s="192"/>
    </row>
    <row r="17" spans="1:10" s="127" customFormat="1" x14ac:dyDescent="0.2">
      <c r="A17" s="182"/>
      <c r="B17" s="201"/>
      <c r="C17" s="196"/>
      <c r="D17" s="197"/>
      <c r="E17" s="198"/>
      <c r="F17" s="199"/>
      <c r="H17" s="192"/>
      <c r="I17" s="192"/>
    </row>
    <row r="18" spans="1:10" s="127" customFormat="1" x14ac:dyDescent="0.2">
      <c r="A18" s="182"/>
      <c r="B18" s="195"/>
      <c r="C18" s="196"/>
      <c r="D18" s="197"/>
      <c r="E18" s="198"/>
      <c r="F18" s="199"/>
      <c r="H18" s="192"/>
      <c r="I18" s="192"/>
    </row>
    <row r="19" spans="1:10" s="127" customFormat="1" x14ac:dyDescent="0.2">
      <c r="A19" s="182"/>
      <c r="B19" s="201"/>
      <c r="C19" s="196"/>
      <c r="D19" s="197"/>
      <c r="E19" s="198"/>
      <c r="F19" s="199"/>
      <c r="H19" s="192"/>
      <c r="I19" s="192"/>
    </row>
    <row r="20" spans="1:10" x14ac:dyDescent="0.2">
      <c r="A20" s="202"/>
      <c r="B20" s="203"/>
      <c r="C20" s="204"/>
      <c r="D20" s="197"/>
      <c r="E20" s="205"/>
      <c r="F20" s="206"/>
      <c r="H20" s="192"/>
      <c r="I20" s="192"/>
      <c r="J20" s="127"/>
    </row>
    <row r="21" spans="1:10" s="127" customFormat="1" x14ac:dyDescent="0.2">
      <c r="A21" s="182"/>
      <c r="B21" s="201"/>
      <c r="C21" s="200"/>
      <c r="D21" s="197"/>
      <c r="E21" s="198"/>
      <c r="F21" s="199"/>
      <c r="H21" s="192"/>
      <c r="I21" s="192"/>
    </row>
    <row r="22" spans="1:10" x14ac:dyDescent="0.2">
      <c r="A22" s="207"/>
      <c r="B22" s="208"/>
      <c r="C22" s="208"/>
      <c r="D22" s="208"/>
      <c r="E22" s="208"/>
      <c r="F22" s="209"/>
      <c r="J22" s="127"/>
    </row>
    <row r="23" spans="1:10" x14ac:dyDescent="0.2">
      <c r="A23" s="189"/>
      <c r="B23" s="177"/>
      <c r="J23" s="127"/>
    </row>
    <row r="24" spans="1:10" x14ac:dyDescent="0.2">
      <c r="A24" s="189"/>
      <c r="B24" s="177"/>
      <c r="J24" s="127"/>
    </row>
    <row r="25" spans="1:10" x14ac:dyDescent="0.2">
      <c r="A25" s="189"/>
      <c r="B25" s="177"/>
      <c r="J25" s="127"/>
    </row>
    <row r="26" spans="1:10" x14ac:dyDescent="0.2">
      <c r="A26" s="189"/>
      <c r="B26" s="177"/>
      <c r="J26" s="127"/>
    </row>
    <row r="27" spans="1:10" x14ac:dyDescent="0.2">
      <c r="A27" s="189"/>
      <c r="B27" s="177"/>
      <c r="J27" s="127"/>
    </row>
    <row r="28" spans="1:10" x14ac:dyDescent="0.2">
      <c r="A28" s="176"/>
      <c r="B28" s="177"/>
      <c r="J28" s="127"/>
    </row>
    <row r="29" spans="1:10" x14ac:dyDescent="0.2">
      <c r="A29" s="176"/>
      <c r="B29" s="177"/>
      <c r="J29" s="127"/>
    </row>
    <row r="30" spans="1:10" x14ac:dyDescent="0.2">
      <c r="A30" s="176"/>
      <c r="B30" s="177"/>
      <c r="C30" s="176"/>
      <c r="J30" s="127"/>
    </row>
    <row r="31" spans="1:10" x14ac:dyDescent="0.2">
      <c r="A31" s="176"/>
      <c r="B31" s="177"/>
      <c r="C31" s="176"/>
      <c r="J31" s="127"/>
    </row>
    <row r="32" spans="1:10" x14ac:dyDescent="0.2">
      <c r="A32" s="176"/>
      <c r="B32" s="177"/>
      <c r="C32" s="176"/>
      <c r="J32" s="127"/>
    </row>
    <row r="33" spans="1:10" x14ac:dyDescent="0.2">
      <c r="A33" s="176"/>
      <c r="B33" s="177"/>
      <c r="C33" s="176"/>
      <c r="J33" s="127"/>
    </row>
    <row r="34" spans="1:10" x14ac:dyDescent="0.2">
      <c r="A34" s="176"/>
      <c r="B34" s="177"/>
      <c r="C34" s="176"/>
      <c r="J34" s="127"/>
    </row>
    <row r="35" spans="1:10" x14ac:dyDescent="0.2">
      <c r="A35" s="176"/>
      <c r="B35" s="177"/>
      <c r="C35" s="176"/>
      <c r="J35" s="127"/>
    </row>
    <row r="36" spans="1:10" x14ac:dyDescent="0.2">
      <c r="A36" s="176"/>
      <c r="B36" s="177"/>
      <c r="C36" s="176"/>
      <c r="D36" s="179"/>
      <c r="J36" s="127"/>
    </row>
    <row r="37" spans="1:10" x14ac:dyDescent="0.2">
      <c r="A37" s="176"/>
      <c r="B37" s="177"/>
      <c r="C37" s="176"/>
      <c r="D37" s="179"/>
      <c r="J37" s="127"/>
    </row>
    <row r="38" spans="1:10" x14ac:dyDescent="0.2">
      <c r="A38" s="176"/>
      <c r="B38" s="177"/>
      <c r="C38" s="176"/>
      <c r="D38" s="179"/>
      <c r="J38" s="127"/>
    </row>
    <row r="39" spans="1:10" x14ac:dyDescent="0.2">
      <c r="A39" s="176"/>
      <c r="B39" s="177"/>
      <c r="C39" s="176"/>
      <c r="D39" s="179"/>
      <c r="J39" s="127"/>
    </row>
    <row r="40" spans="1:10" x14ac:dyDescent="0.2">
      <c r="A40" s="176"/>
      <c r="B40" s="177"/>
      <c r="C40" s="176"/>
      <c r="D40" s="179"/>
      <c r="J40" s="127"/>
    </row>
    <row r="41" spans="1:10" x14ac:dyDescent="0.2">
      <c r="A41" s="176"/>
      <c r="B41" s="177"/>
      <c r="C41" s="176"/>
      <c r="D41" s="179"/>
      <c r="J41" s="127"/>
    </row>
    <row r="42" spans="1:10" x14ac:dyDescent="0.2">
      <c r="A42" s="176"/>
      <c r="B42" s="177"/>
      <c r="C42" s="176"/>
      <c r="D42" s="179"/>
      <c r="J42" s="127"/>
    </row>
    <row r="43" spans="1:10" x14ac:dyDescent="0.2">
      <c r="A43" s="176"/>
      <c r="B43" s="177"/>
      <c r="C43" s="176"/>
      <c r="D43" s="179"/>
      <c r="J43" s="127"/>
    </row>
    <row r="44" spans="1:10" x14ac:dyDescent="0.2">
      <c r="A44" s="176"/>
      <c r="B44" s="177"/>
      <c r="C44" s="176"/>
      <c r="D44" s="179"/>
      <c r="J44" s="127"/>
    </row>
    <row r="45" spans="1:10" x14ac:dyDescent="0.2">
      <c r="A45" s="176"/>
      <c r="B45" s="177"/>
      <c r="C45" s="176"/>
      <c r="D45" s="179"/>
      <c r="J45" s="127"/>
    </row>
    <row r="46" spans="1:10" x14ac:dyDescent="0.2">
      <c r="A46" s="176"/>
      <c r="B46" s="177"/>
      <c r="C46" s="176"/>
      <c r="D46" s="179"/>
      <c r="J46" s="127"/>
    </row>
    <row r="47" spans="1:10" x14ac:dyDescent="0.2">
      <c r="A47" s="176"/>
      <c r="B47" s="177"/>
      <c r="C47" s="176"/>
      <c r="D47" s="179"/>
      <c r="J47" s="127"/>
    </row>
    <row r="48" spans="1:10" x14ac:dyDescent="0.2">
      <c r="A48" s="176"/>
      <c r="B48" s="177"/>
      <c r="C48" s="176"/>
      <c r="D48" s="179"/>
      <c r="J48" s="127"/>
    </row>
    <row r="49" spans="1:10" x14ac:dyDescent="0.2">
      <c r="A49" s="176"/>
      <c r="B49" s="177"/>
      <c r="C49" s="176"/>
      <c r="D49" s="179"/>
      <c r="J49" s="127"/>
    </row>
    <row r="50" spans="1:10" x14ac:dyDescent="0.2">
      <c r="A50" s="176"/>
      <c r="B50" s="177"/>
      <c r="C50" s="176"/>
      <c r="D50" s="179"/>
      <c r="J50" s="127"/>
    </row>
    <row r="51" spans="1:10" x14ac:dyDescent="0.2">
      <c r="A51" s="176"/>
      <c r="B51" s="177"/>
      <c r="C51" s="176"/>
      <c r="D51" s="179"/>
      <c r="J51" s="127"/>
    </row>
    <row r="52" spans="1:10" x14ac:dyDescent="0.2">
      <c r="A52" s="176"/>
      <c r="B52" s="177"/>
      <c r="C52" s="176"/>
      <c r="D52" s="179"/>
      <c r="J52" s="127"/>
    </row>
    <row r="53" spans="1:10" x14ac:dyDescent="0.2">
      <c r="A53" s="176"/>
      <c r="B53" s="177"/>
      <c r="C53" s="176"/>
      <c r="D53" s="179"/>
      <c r="J53" s="127"/>
    </row>
    <row r="54" spans="1:10" x14ac:dyDescent="0.2">
      <c r="A54" s="176"/>
      <c r="B54" s="177"/>
      <c r="C54" s="176"/>
      <c r="D54" s="180"/>
      <c r="J54" s="127"/>
    </row>
    <row r="55" spans="1:10" x14ac:dyDescent="0.2">
      <c r="A55" s="176"/>
      <c r="B55" s="177"/>
      <c r="C55" s="176"/>
      <c r="D55" s="181"/>
      <c r="J55" s="127"/>
    </row>
    <row r="56" spans="1:10" x14ac:dyDescent="0.2">
      <c r="A56" s="176"/>
      <c r="B56" s="177"/>
      <c r="C56" s="176"/>
      <c r="D56" s="180"/>
      <c r="J56" s="127"/>
    </row>
    <row r="57" spans="1:10" x14ac:dyDescent="0.2">
      <c r="A57" s="176"/>
      <c r="B57" s="177"/>
      <c r="C57" s="176"/>
      <c r="D57" s="180"/>
      <c r="J57" s="127"/>
    </row>
    <row r="58" spans="1:10" x14ac:dyDescent="0.2">
      <c r="A58" s="176"/>
      <c r="B58" s="177"/>
      <c r="C58" s="176"/>
      <c r="D58" s="180"/>
      <c r="J58" s="127"/>
    </row>
    <row r="59" spans="1:10" x14ac:dyDescent="0.2">
      <c r="A59" s="176"/>
      <c r="B59" s="177"/>
      <c r="C59" s="176"/>
      <c r="D59" s="180"/>
      <c r="J59" s="127"/>
    </row>
    <row r="60" spans="1:10" x14ac:dyDescent="0.2">
      <c r="A60" s="176"/>
      <c r="B60" s="177"/>
      <c r="C60" s="176"/>
      <c r="D60" s="182"/>
      <c r="J60" s="127"/>
    </row>
    <row r="61" spans="1:10" x14ac:dyDescent="0.2">
      <c r="A61" s="176"/>
      <c r="B61" s="177"/>
      <c r="C61" s="176"/>
      <c r="D61" s="176"/>
      <c r="J61" s="127"/>
    </row>
    <row r="62" spans="1:10" x14ac:dyDescent="0.2">
      <c r="A62" s="176"/>
      <c r="B62" s="177"/>
      <c r="C62" s="176"/>
      <c r="D62" s="176"/>
      <c r="J62" s="127"/>
    </row>
    <row r="63" spans="1:10" x14ac:dyDescent="0.2">
      <c r="A63" s="176"/>
      <c r="B63" s="177"/>
      <c r="C63" s="176"/>
      <c r="D63" s="176"/>
      <c r="J63" s="127"/>
    </row>
    <row r="64" spans="1:10" x14ac:dyDescent="0.2">
      <c r="A64" s="176"/>
      <c r="B64" s="177"/>
      <c r="C64" s="176"/>
      <c r="D64" s="176"/>
      <c r="J64" s="127"/>
    </row>
    <row r="65" spans="1:10" x14ac:dyDescent="0.2">
      <c r="A65" s="176"/>
      <c r="B65" s="177"/>
      <c r="C65" s="176"/>
      <c r="D65" s="176"/>
      <c r="J65" s="127"/>
    </row>
    <row r="66" spans="1:10" x14ac:dyDescent="0.2">
      <c r="A66" s="176"/>
      <c r="B66" s="177"/>
      <c r="C66" s="176"/>
      <c r="D66" s="176"/>
      <c r="J66" s="127"/>
    </row>
    <row r="67" spans="1:10" x14ac:dyDescent="0.2">
      <c r="A67" s="176"/>
      <c r="B67" s="177"/>
      <c r="C67" s="176"/>
      <c r="D67" s="176"/>
      <c r="J67" s="127"/>
    </row>
    <row r="68" spans="1:10" x14ac:dyDescent="0.2">
      <c r="A68" s="176"/>
      <c r="B68" s="177"/>
      <c r="C68" s="176"/>
      <c r="D68" s="176"/>
      <c r="J68" s="127"/>
    </row>
    <row r="69" spans="1:10" x14ac:dyDescent="0.2">
      <c r="A69" s="176"/>
      <c r="B69" s="177"/>
      <c r="C69" s="176"/>
      <c r="D69" s="176"/>
      <c r="J69" s="127"/>
    </row>
    <row r="70" spans="1:10" x14ac:dyDescent="0.2">
      <c r="A70" s="176"/>
      <c r="B70" s="177"/>
      <c r="C70" s="176"/>
      <c r="D70" s="176"/>
      <c r="J70" s="127"/>
    </row>
    <row r="71" spans="1:10" x14ac:dyDescent="0.2">
      <c r="A71" s="176"/>
      <c r="B71" s="177"/>
      <c r="C71" s="176"/>
      <c r="D71" s="176"/>
      <c r="J71" s="127"/>
    </row>
    <row r="72" spans="1:10" x14ac:dyDescent="0.2">
      <c r="A72" s="176"/>
      <c r="B72" s="177"/>
      <c r="C72" s="176"/>
      <c r="D72" s="176"/>
      <c r="J72" s="127"/>
    </row>
    <row r="73" spans="1:10" x14ac:dyDescent="0.2">
      <c r="A73" s="176"/>
      <c r="B73" s="177"/>
      <c r="C73" s="176"/>
      <c r="D73" s="176"/>
      <c r="J73" s="127"/>
    </row>
    <row r="74" spans="1:10" x14ac:dyDescent="0.2">
      <c r="A74" s="176"/>
      <c r="B74" s="177"/>
      <c r="C74" s="176"/>
      <c r="D74" s="176"/>
      <c r="J74" s="127"/>
    </row>
    <row r="75" spans="1:10" x14ac:dyDescent="0.2">
      <c r="A75" s="176"/>
      <c r="B75" s="177"/>
      <c r="C75" s="176"/>
      <c r="D75" s="176"/>
    </row>
    <row r="76" spans="1:10" x14ac:dyDescent="0.2">
      <c r="A76" s="176"/>
      <c r="B76" s="177"/>
      <c r="C76" s="176"/>
      <c r="D76" s="176"/>
    </row>
    <row r="77" spans="1:10" x14ac:dyDescent="0.2">
      <c r="A77" s="176"/>
      <c r="B77" s="177"/>
      <c r="C77" s="176"/>
      <c r="D77" s="176"/>
    </row>
    <row r="78" spans="1:10" x14ac:dyDescent="0.2">
      <c r="A78" s="176"/>
      <c r="B78" s="177"/>
      <c r="C78" s="176"/>
      <c r="D78" s="176"/>
    </row>
    <row r="79" spans="1:10" x14ac:dyDescent="0.2">
      <c r="A79" s="176"/>
      <c r="B79" s="177"/>
      <c r="C79" s="176"/>
      <c r="D79" s="176"/>
    </row>
    <row r="80" spans="1:10" x14ac:dyDescent="0.2">
      <c r="A80" s="176"/>
      <c r="B80" s="177"/>
      <c r="C80" s="176"/>
      <c r="D80" s="176"/>
    </row>
    <row r="81" spans="1:4" x14ac:dyDescent="0.2">
      <c r="A81" s="176"/>
      <c r="B81" s="177"/>
      <c r="C81" s="176"/>
      <c r="D81" s="176"/>
    </row>
    <row r="82" spans="1:4" x14ac:dyDescent="0.2">
      <c r="A82" s="176"/>
      <c r="B82" s="177"/>
      <c r="C82" s="176"/>
      <c r="D82" s="176"/>
    </row>
    <row r="83" spans="1:4" x14ac:dyDescent="0.2">
      <c r="A83" s="176"/>
      <c r="B83" s="177"/>
      <c r="C83" s="176"/>
      <c r="D83" s="176"/>
    </row>
    <row r="84" spans="1:4" x14ac:dyDescent="0.2">
      <c r="A84" s="176"/>
      <c r="B84" s="177"/>
      <c r="C84" s="176"/>
      <c r="D84" s="176"/>
    </row>
    <row r="85" spans="1:4" x14ac:dyDescent="0.2">
      <c r="A85" s="176"/>
      <c r="B85" s="177"/>
      <c r="C85" s="176"/>
      <c r="D85" s="176"/>
    </row>
    <row r="86" spans="1:4" x14ac:dyDescent="0.2">
      <c r="A86" s="176"/>
      <c r="B86" s="177"/>
      <c r="C86" s="176"/>
      <c r="D86" s="176"/>
    </row>
    <row r="87" spans="1:4" x14ac:dyDescent="0.2">
      <c r="A87" s="176"/>
      <c r="B87" s="177"/>
      <c r="C87" s="176"/>
      <c r="D87" s="176"/>
    </row>
    <row r="88" spans="1:4" x14ac:dyDescent="0.2">
      <c r="A88" s="176"/>
      <c r="B88" s="177"/>
      <c r="C88" s="176"/>
      <c r="D88" s="176"/>
    </row>
    <row r="89" spans="1:4" x14ac:dyDescent="0.2">
      <c r="A89" s="176"/>
      <c r="B89" s="177"/>
      <c r="C89" s="176"/>
      <c r="D89" s="176"/>
    </row>
    <row r="90" spans="1:4" x14ac:dyDescent="0.2">
      <c r="A90" s="176"/>
      <c r="B90" s="177"/>
      <c r="C90" s="176"/>
      <c r="D90" s="176"/>
    </row>
    <row r="91" spans="1:4" x14ac:dyDescent="0.2">
      <c r="A91" s="176"/>
      <c r="B91" s="177"/>
      <c r="C91" s="176"/>
      <c r="D91" s="176"/>
    </row>
    <row r="92" spans="1:4" x14ac:dyDescent="0.2">
      <c r="A92" s="176"/>
      <c r="B92" s="177"/>
      <c r="C92" s="176"/>
      <c r="D92" s="176"/>
    </row>
    <row r="93" spans="1:4" x14ac:dyDescent="0.2">
      <c r="A93" s="176"/>
      <c r="B93" s="177"/>
      <c r="C93" s="176"/>
      <c r="D93" s="176"/>
    </row>
    <row r="94" spans="1:4" x14ac:dyDescent="0.2">
      <c r="A94" s="176"/>
      <c r="B94" s="177"/>
      <c r="C94" s="176"/>
      <c r="D94" s="176"/>
    </row>
    <row r="95" spans="1:4" x14ac:dyDescent="0.2">
      <c r="A95" s="176"/>
      <c r="B95" s="177"/>
      <c r="C95" s="176"/>
      <c r="D95" s="176"/>
    </row>
    <row r="96" spans="1:4" x14ac:dyDescent="0.2">
      <c r="A96" s="176"/>
      <c r="B96" s="177"/>
      <c r="C96" s="176"/>
      <c r="D96" s="176"/>
    </row>
    <row r="97" spans="1:4" x14ac:dyDescent="0.2">
      <c r="A97" s="176"/>
      <c r="B97" s="177"/>
      <c r="C97" s="176"/>
      <c r="D97" s="176"/>
    </row>
    <row r="98" spans="1:4" x14ac:dyDescent="0.2">
      <c r="A98" s="176"/>
      <c r="B98" s="177"/>
      <c r="C98" s="176"/>
      <c r="D98" s="176"/>
    </row>
    <row r="99" spans="1:4" x14ac:dyDescent="0.2">
      <c r="A99" s="176"/>
      <c r="B99" s="177"/>
      <c r="C99" s="176"/>
      <c r="D99" s="176"/>
    </row>
    <row r="100" spans="1:4" x14ac:dyDescent="0.2">
      <c r="A100" s="176"/>
      <c r="B100" s="177"/>
      <c r="C100" s="176"/>
      <c r="D100" s="176"/>
    </row>
    <row r="101" spans="1:4" x14ac:dyDescent="0.2">
      <c r="A101" s="176"/>
      <c r="B101" s="177"/>
      <c r="C101" s="176"/>
      <c r="D101" s="176"/>
    </row>
    <row r="102" spans="1:4" x14ac:dyDescent="0.2">
      <c r="A102" s="176"/>
      <c r="B102" s="177"/>
      <c r="C102" s="176"/>
      <c r="D102" s="176"/>
    </row>
    <row r="103" spans="1:4" x14ac:dyDescent="0.2">
      <c r="A103" s="176"/>
      <c r="B103" s="177"/>
      <c r="C103" s="176"/>
      <c r="D103" s="176"/>
    </row>
    <row r="104" spans="1:4" x14ac:dyDescent="0.2">
      <c r="A104" s="176"/>
      <c r="B104" s="177"/>
      <c r="C104" s="176"/>
      <c r="D104" s="176"/>
    </row>
    <row r="105" spans="1:4" x14ac:dyDescent="0.2">
      <c r="A105" s="176"/>
      <c r="B105" s="177"/>
      <c r="C105" s="176"/>
      <c r="D105" s="176"/>
    </row>
    <row r="106" spans="1:4" x14ac:dyDescent="0.2">
      <c r="A106" s="176"/>
      <c r="B106" s="177"/>
      <c r="C106" s="176"/>
      <c r="D106" s="176"/>
    </row>
    <row r="107" spans="1:4" x14ac:dyDescent="0.2">
      <c r="A107" s="176"/>
      <c r="B107" s="177"/>
      <c r="C107" s="176"/>
      <c r="D107" s="176"/>
    </row>
    <row r="108" spans="1:4" x14ac:dyDescent="0.2">
      <c r="A108" s="176"/>
      <c r="B108" s="177"/>
      <c r="C108" s="176"/>
      <c r="D108" s="176"/>
    </row>
    <row r="109" spans="1:4" x14ac:dyDescent="0.2">
      <c r="A109" s="176"/>
      <c r="B109" s="177"/>
      <c r="C109" s="176"/>
      <c r="D109" s="176"/>
    </row>
    <row r="110" spans="1:4" x14ac:dyDescent="0.2">
      <c r="A110" s="176"/>
      <c r="B110" s="177"/>
      <c r="C110" s="176"/>
      <c r="D110" s="176"/>
    </row>
    <row r="111" spans="1:4" x14ac:dyDescent="0.2">
      <c r="A111" s="176"/>
      <c r="B111" s="177"/>
      <c r="C111" s="176"/>
      <c r="D111" s="176"/>
    </row>
    <row r="112" spans="1:4" x14ac:dyDescent="0.2">
      <c r="A112" s="176"/>
      <c r="B112" s="177"/>
      <c r="C112" s="176"/>
      <c r="D112" s="176"/>
    </row>
    <row r="113" spans="1:4" x14ac:dyDescent="0.2">
      <c r="A113" s="176"/>
      <c r="B113" s="177"/>
      <c r="C113" s="176"/>
      <c r="D113" s="176"/>
    </row>
    <row r="114" spans="1:4" x14ac:dyDescent="0.2">
      <c r="A114" s="176"/>
      <c r="B114" s="177"/>
      <c r="C114" s="176"/>
      <c r="D114" s="176"/>
    </row>
    <row r="115" spans="1:4" x14ac:dyDescent="0.2">
      <c r="A115" s="176"/>
      <c r="B115" s="177"/>
      <c r="C115" s="176"/>
      <c r="D115" s="176"/>
    </row>
    <row r="116" spans="1:4" x14ac:dyDescent="0.2">
      <c r="A116" s="176"/>
      <c r="B116" s="177"/>
      <c r="C116" s="176"/>
      <c r="D116" s="176"/>
    </row>
    <row r="117" spans="1:4" x14ac:dyDescent="0.2">
      <c r="A117" s="176"/>
      <c r="B117" s="177"/>
      <c r="C117" s="176"/>
      <c r="D117" s="176"/>
    </row>
    <row r="118" spans="1:4" x14ac:dyDescent="0.2">
      <c r="A118" s="176"/>
      <c r="B118" s="177"/>
      <c r="C118" s="176"/>
      <c r="D118" s="176"/>
    </row>
    <row r="119" spans="1:4" x14ac:dyDescent="0.2">
      <c r="A119" s="176"/>
      <c r="B119" s="177"/>
      <c r="C119" s="176"/>
      <c r="D119" s="176"/>
    </row>
    <row r="120" spans="1:4" x14ac:dyDescent="0.2">
      <c r="A120" s="176"/>
      <c r="B120" s="177"/>
      <c r="C120" s="176"/>
      <c r="D120" s="176"/>
    </row>
    <row r="121" spans="1:4" x14ac:dyDescent="0.2">
      <c r="A121" s="176"/>
      <c r="B121" s="177"/>
      <c r="C121" s="176"/>
      <c r="D121" s="176"/>
    </row>
    <row r="122" spans="1:4" x14ac:dyDescent="0.2">
      <c r="A122" s="176"/>
      <c r="B122" s="177"/>
      <c r="C122" s="176"/>
      <c r="D122" s="176"/>
    </row>
    <row r="123" spans="1:4" x14ac:dyDescent="0.2">
      <c r="A123" s="176"/>
      <c r="B123" s="177"/>
      <c r="C123" s="176"/>
      <c r="D123" s="176"/>
    </row>
    <row r="124" spans="1:4" x14ac:dyDescent="0.2">
      <c r="A124" s="176"/>
      <c r="B124" s="177"/>
      <c r="C124" s="176"/>
      <c r="D124" s="176"/>
    </row>
    <row r="125" spans="1:4" x14ac:dyDescent="0.2">
      <c r="A125" s="176"/>
      <c r="B125" s="177"/>
      <c r="C125" s="176"/>
      <c r="D125" s="176"/>
    </row>
    <row r="126" spans="1:4" x14ac:dyDescent="0.2">
      <c r="A126" s="176"/>
      <c r="B126" s="177"/>
      <c r="C126" s="176"/>
      <c r="D126" s="176"/>
    </row>
    <row r="127" spans="1:4" x14ac:dyDescent="0.2">
      <c r="A127" s="176"/>
      <c r="B127" s="177"/>
      <c r="C127" s="176"/>
      <c r="D127" s="176"/>
    </row>
    <row r="128" spans="1:4" x14ac:dyDescent="0.2">
      <c r="A128" s="176"/>
      <c r="B128" s="177"/>
      <c r="C128" s="176"/>
      <c r="D128" s="176"/>
    </row>
    <row r="129" spans="1:4" x14ac:dyDescent="0.2">
      <c r="A129" s="176"/>
      <c r="B129" s="177"/>
      <c r="C129" s="176"/>
      <c r="D129" s="176"/>
    </row>
    <row r="130" spans="1:4" x14ac:dyDescent="0.2">
      <c r="A130" s="176"/>
      <c r="B130" s="177"/>
      <c r="C130" s="176"/>
      <c r="D130" s="176"/>
    </row>
    <row r="131" spans="1:4" x14ac:dyDescent="0.2">
      <c r="A131" s="176"/>
      <c r="B131" s="177"/>
      <c r="C131" s="176"/>
      <c r="D131" s="176"/>
    </row>
    <row r="132" spans="1:4" x14ac:dyDescent="0.2">
      <c r="A132" s="176"/>
      <c r="B132" s="177"/>
      <c r="C132" s="176"/>
      <c r="D132" s="176"/>
    </row>
    <row r="133" spans="1:4" x14ac:dyDescent="0.2">
      <c r="A133" s="176"/>
      <c r="B133" s="177"/>
      <c r="C133" s="176"/>
      <c r="D133" s="176"/>
    </row>
    <row r="134" spans="1:4" x14ac:dyDescent="0.2">
      <c r="A134" s="176"/>
      <c r="B134" s="177"/>
      <c r="C134" s="176"/>
      <c r="D134" s="176"/>
    </row>
    <row r="135" spans="1:4" x14ac:dyDescent="0.2">
      <c r="A135" s="176"/>
      <c r="B135" s="177"/>
      <c r="C135" s="176"/>
      <c r="D135" s="176"/>
    </row>
    <row r="136" spans="1:4" x14ac:dyDescent="0.2">
      <c r="A136" s="176"/>
      <c r="B136" s="177"/>
      <c r="C136" s="176"/>
      <c r="D136" s="176"/>
    </row>
    <row r="137" spans="1:4" x14ac:dyDescent="0.2">
      <c r="A137" s="176"/>
      <c r="B137" s="177"/>
      <c r="C137" s="176"/>
      <c r="D137" s="176"/>
    </row>
    <row r="138" spans="1:4" x14ac:dyDescent="0.2">
      <c r="A138" s="176"/>
      <c r="B138" s="177"/>
      <c r="C138" s="176"/>
      <c r="D138" s="176"/>
    </row>
    <row r="139" spans="1:4" x14ac:dyDescent="0.2">
      <c r="A139" s="176"/>
      <c r="B139" s="177"/>
      <c r="C139" s="176"/>
      <c r="D139" s="176"/>
    </row>
    <row r="140" spans="1:4" x14ac:dyDescent="0.2">
      <c r="A140" s="176"/>
      <c r="B140" s="177"/>
      <c r="C140" s="176"/>
      <c r="D140" s="176"/>
    </row>
    <row r="141" spans="1:4" x14ac:dyDescent="0.2">
      <c r="A141" s="176"/>
      <c r="B141" s="177"/>
      <c r="C141" s="176"/>
      <c r="D141" s="176"/>
    </row>
    <row r="142" spans="1:4" x14ac:dyDescent="0.2">
      <c r="A142" s="176"/>
      <c r="B142" s="177"/>
      <c r="C142" s="176"/>
      <c r="D142" s="176"/>
    </row>
    <row r="143" spans="1:4" x14ac:dyDescent="0.2">
      <c r="A143" s="176"/>
      <c r="B143" s="177"/>
      <c r="C143" s="176"/>
      <c r="D143" s="176"/>
    </row>
    <row r="144" spans="1:4" x14ac:dyDescent="0.2">
      <c r="A144" s="176"/>
      <c r="B144" s="177"/>
      <c r="C144" s="176"/>
      <c r="D144" s="176"/>
    </row>
    <row r="145" spans="1:4" x14ac:dyDescent="0.2">
      <c r="A145" s="176"/>
      <c r="B145" s="177"/>
      <c r="C145" s="176"/>
      <c r="D145" s="176"/>
    </row>
    <row r="146" spans="1:4" x14ac:dyDescent="0.2">
      <c r="A146" s="176"/>
      <c r="B146" s="177"/>
      <c r="C146" s="176"/>
      <c r="D146" s="176"/>
    </row>
    <row r="147" spans="1:4" x14ac:dyDescent="0.2">
      <c r="A147" s="176"/>
      <c r="B147" s="177"/>
      <c r="C147" s="176"/>
      <c r="D147" s="176"/>
    </row>
    <row r="148" spans="1:4" x14ac:dyDescent="0.2">
      <c r="A148" s="176"/>
      <c r="B148" s="177"/>
      <c r="C148" s="176"/>
      <c r="D148" s="176"/>
    </row>
    <row r="149" spans="1:4" x14ac:dyDescent="0.2">
      <c r="A149" s="176"/>
      <c r="B149" s="177"/>
      <c r="C149" s="176"/>
      <c r="D149" s="176"/>
    </row>
    <row r="150" spans="1:4" x14ac:dyDescent="0.2">
      <c r="A150" s="176"/>
      <c r="B150" s="177"/>
      <c r="C150" s="176"/>
      <c r="D150" s="176"/>
    </row>
    <row r="151" spans="1:4" x14ac:dyDescent="0.2">
      <c r="A151" s="176"/>
      <c r="B151" s="177"/>
      <c r="C151" s="176"/>
      <c r="D151" s="176"/>
    </row>
    <row r="152" spans="1:4" x14ac:dyDescent="0.2">
      <c r="A152" s="176"/>
      <c r="B152" s="177"/>
      <c r="C152" s="176"/>
      <c r="D152" s="176"/>
    </row>
    <row r="153" spans="1:4" x14ac:dyDescent="0.2">
      <c r="A153" s="176"/>
      <c r="B153" s="177"/>
      <c r="C153" s="176"/>
      <c r="D153" s="176"/>
    </row>
    <row r="154" spans="1:4" x14ac:dyDescent="0.2">
      <c r="A154" s="176"/>
      <c r="B154" s="177"/>
      <c r="C154" s="176"/>
      <c r="D154" s="176"/>
    </row>
    <row r="155" spans="1:4" x14ac:dyDescent="0.2">
      <c r="A155" s="176"/>
      <c r="B155" s="177"/>
      <c r="C155" s="176"/>
      <c r="D155" s="176"/>
    </row>
    <row r="156" spans="1:4" x14ac:dyDescent="0.2">
      <c r="A156" s="176"/>
      <c r="B156" s="177"/>
      <c r="C156" s="176"/>
      <c r="D156" s="176"/>
    </row>
    <row r="157" spans="1:4" x14ac:dyDescent="0.2">
      <c r="A157" s="176"/>
      <c r="B157" s="177"/>
      <c r="C157" s="176"/>
      <c r="D157" s="176"/>
    </row>
    <row r="158" spans="1:4" x14ac:dyDescent="0.2">
      <c r="A158" s="176"/>
      <c r="B158" s="177"/>
      <c r="C158" s="176"/>
      <c r="D158" s="176"/>
    </row>
    <row r="159" spans="1:4" x14ac:dyDescent="0.2">
      <c r="A159" s="176"/>
      <c r="B159" s="177"/>
      <c r="C159" s="176"/>
      <c r="D159" s="176"/>
    </row>
    <row r="160" spans="1:4" x14ac:dyDescent="0.2">
      <c r="A160" s="176"/>
      <c r="B160" s="177"/>
      <c r="C160" s="176"/>
      <c r="D160" s="176"/>
    </row>
    <row r="161" spans="1:4" x14ac:dyDescent="0.2">
      <c r="A161" s="176"/>
      <c r="B161" s="177"/>
      <c r="C161" s="176"/>
      <c r="D161" s="176"/>
    </row>
    <row r="162" spans="1:4" x14ac:dyDescent="0.2">
      <c r="A162" s="176"/>
      <c r="B162" s="177"/>
      <c r="C162" s="176"/>
      <c r="D162" s="176"/>
    </row>
    <row r="163" spans="1:4" x14ac:dyDescent="0.2">
      <c r="A163" s="176"/>
      <c r="B163" s="177"/>
      <c r="C163" s="176"/>
      <c r="D163" s="176"/>
    </row>
    <row r="164" spans="1:4" x14ac:dyDescent="0.2">
      <c r="A164" s="176"/>
      <c r="B164" s="177"/>
      <c r="C164" s="176"/>
      <c r="D164" s="176"/>
    </row>
    <row r="165" spans="1:4" x14ac:dyDescent="0.2">
      <c r="A165" s="176"/>
      <c r="B165" s="177"/>
      <c r="C165" s="176"/>
      <c r="D165" s="176"/>
    </row>
    <row r="166" spans="1:4" x14ac:dyDescent="0.2">
      <c r="A166" s="176"/>
      <c r="B166" s="177"/>
      <c r="C166" s="176"/>
      <c r="D166" s="176"/>
    </row>
    <row r="167" spans="1:4" x14ac:dyDescent="0.2">
      <c r="A167" s="176"/>
      <c r="B167" s="177"/>
      <c r="C167" s="176"/>
      <c r="D167" s="176"/>
    </row>
    <row r="168" spans="1:4" x14ac:dyDescent="0.2">
      <c r="A168" s="176"/>
      <c r="B168" s="177"/>
      <c r="C168" s="176"/>
      <c r="D168" s="176"/>
    </row>
    <row r="169" spans="1:4" x14ac:dyDescent="0.2">
      <c r="A169" s="176"/>
      <c r="B169" s="177"/>
      <c r="C169" s="176"/>
      <c r="D169" s="176"/>
    </row>
    <row r="170" spans="1:4" x14ac:dyDescent="0.2">
      <c r="A170" s="176"/>
      <c r="B170" s="177"/>
      <c r="C170" s="176"/>
      <c r="D170" s="176"/>
    </row>
    <row r="171" spans="1:4" x14ac:dyDescent="0.2">
      <c r="A171" s="176"/>
      <c r="B171" s="177"/>
      <c r="C171" s="176"/>
      <c r="D171" s="176"/>
    </row>
    <row r="172" spans="1:4" x14ac:dyDescent="0.2">
      <c r="A172" s="176"/>
      <c r="B172" s="177"/>
      <c r="C172" s="176"/>
      <c r="D172" s="176"/>
    </row>
    <row r="173" spans="1:4" x14ac:dyDescent="0.2">
      <c r="A173" s="176"/>
      <c r="B173" s="177"/>
      <c r="C173" s="176"/>
      <c r="D173" s="176"/>
    </row>
    <row r="174" spans="1:4" x14ac:dyDescent="0.2">
      <c r="A174" s="176"/>
      <c r="B174" s="177"/>
      <c r="C174" s="176"/>
      <c r="D174" s="176"/>
    </row>
    <row r="175" spans="1:4" x14ac:dyDescent="0.2">
      <c r="A175" s="176"/>
      <c r="B175" s="177"/>
      <c r="C175" s="176"/>
      <c r="D175" s="176"/>
    </row>
    <row r="176" spans="1:4" x14ac:dyDescent="0.2">
      <c r="A176" s="176"/>
      <c r="B176" s="177"/>
      <c r="C176" s="176"/>
      <c r="D176" s="176"/>
    </row>
    <row r="177" spans="1:4" x14ac:dyDescent="0.2">
      <c r="A177" s="176"/>
      <c r="B177" s="177"/>
      <c r="C177" s="176"/>
      <c r="D177" s="176"/>
    </row>
    <row r="178" spans="1:4" x14ac:dyDescent="0.2">
      <c r="A178" s="176"/>
      <c r="B178" s="177"/>
      <c r="C178" s="176"/>
      <c r="D178" s="176"/>
    </row>
    <row r="179" spans="1:4" x14ac:dyDescent="0.2">
      <c r="A179" s="176"/>
      <c r="B179" s="177"/>
      <c r="C179" s="176"/>
      <c r="D179" s="176"/>
    </row>
    <row r="180" spans="1:4" x14ac:dyDescent="0.2">
      <c r="A180" s="176"/>
      <c r="B180" s="177"/>
      <c r="C180" s="176"/>
      <c r="D180" s="176"/>
    </row>
    <row r="181" spans="1:4" x14ac:dyDescent="0.2">
      <c r="A181" s="176"/>
      <c r="B181" s="177"/>
      <c r="C181" s="176"/>
      <c r="D181" s="176"/>
    </row>
    <row r="182" spans="1:4" x14ac:dyDescent="0.2">
      <c r="A182" s="176"/>
      <c r="B182" s="177"/>
      <c r="C182" s="176"/>
      <c r="D182" s="176"/>
    </row>
  </sheetData>
  <sheetProtection algorithmName="SHA-512" hashValue="wflyzDbUFxMg2KfhuCRrrSjomNCG+uOD7DMnnSls47a3515VULEvJ3ScS0T/oVdGrsK6n4dKF7W9ga32pC/YvQ==" saltValue="5SpK9Gyi/FTRmAgqGfqrxQ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7121C8A-8B77-435F-969D-81A1215F3DA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28C0-822B-4822-B523-EFFAFEA69154}">
  <sheetPr codeName="Arkusz15">
    <pageSetUpPr fitToPage="1"/>
  </sheetPr>
  <dimension ref="A1:J175"/>
  <sheetViews>
    <sheetView zoomScaleNormal="100" zoomScaleSheetLayoutView="100" workbookViewId="0">
      <selection activeCell="C6" sqref="C6:C16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8" ht="13.5" thickBot="1" x14ac:dyDescent="0.25"/>
    <row r="2" spans="1:8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8" ht="13.5" thickBot="1" x14ac:dyDescent="0.25">
      <c r="A3" s="567" t="s">
        <v>54</v>
      </c>
      <c r="B3" s="572"/>
      <c r="C3" s="15" t="s">
        <v>42</v>
      </c>
      <c r="D3" s="13">
        <v>14</v>
      </c>
      <c r="E3" s="54"/>
      <c r="F3" s="54"/>
    </row>
    <row r="4" spans="1:8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8" ht="13.5" thickBot="1" x14ac:dyDescent="0.25">
      <c r="A5" s="575" t="s">
        <v>71</v>
      </c>
      <c r="B5" s="576"/>
      <c r="C5" s="210" t="s">
        <v>35</v>
      </c>
      <c r="D5" s="55"/>
      <c r="E5" s="59"/>
      <c r="F5" s="125">
        <f>SUBTOTAL(9,F7:F16)</f>
        <v>10</v>
      </c>
      <c r="G5" s="121">
        <f>SUBTOTAL(9,G7:G16)</f>
        <v>0</v>
      </c>
    </row>
    <row r="6" spans="1:8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8" s="127" customFormat="1" ht="25.5" x14ac:dyDescent="0.2">
      <c r="A7" s="183">
        <v>1</v>
      </c>
      <c r="B7" s="170" t="s">
        <v>126</v>
      </c>
      <c r="C7" s="134"/>
      <c r="D7" s="171">
        <v>2</v>
      </c>
      <c r="E7" s="141">
        <f>IFERROR(C7*Wykaz!$F$4,"-")</f>
        <v>0</v>
      </c>
      <c r="F7" s="142">
        <f t="shared" ref="F7:F16" si="0">IF((OR(C7=0,C7="",NOT(ISNUMBER(C7))))=TRUE,1,0)</f>
        <v>1</v>
      </c>
      <c r="G7" s="408">
        <f t="shared" ref="G7:G16" si="1">IFERROR(D7*E7,"-")</f>
        <v>0</v>
      </c>
      <c r="H7" s="192"/>
    </row>
    <row r="8" spans="1:8" s="127" customFormat="1" x14ac:dyDescent="0.2">
      <c r="A8" s="172">
        <v>2</v>
      </c>
      <c r="B8" s="173" t="s">
        <v>127</v>
      </c>
      <c r="C8" s="135"/>
      <c r="D8" s="174">
        <v>1</v>
      </c>
      <c r="E8" s="146">
        <f>IFERROR(C8*Wykaz!$F$4,"-")</f>
        <v>0</v>
      </c>
      <c r="F8" s="147">
        <f t="shared" si="0"/>
        <v>1</v>
      </c>
      <c r="G8" s="408">
        <f t="shared" si="1"/>
        <v>0</v>
      </c>
      <c r="H8" s="192"/>
    </row>
    <row r="9" spans="1:8" s="127" customFormat="1" x14ac:dyDescent="0.2">
      <c r="A9" s="172">
        <v>3</v>
      </c>
      <c r="B9" s="148" t="s">
        <v>106</v>
      </c>
      <c r="C9" s="135"/>
      <c r="D9" s="174">
        <v>2</v>
      </c>
      <c r="E9" s="146">
        <f>IFERROR(C9*Wykaz!$F$4,"-")</f>
        <v>0</v>
      </c>
      <c r="F9" s="147">
        <f t="shared" si="0"/>
        <v>1</v>
      </c>
      <c r="G9" s="408">
        <f t="shared" si="1"/>
        <v>0</v>
      </c>
      <c r="H9" s="192"/>
    </row>
    <row r="10" spans="1:8" s="127" customFormat="1" ht="25.5" x14ac:dyDescent="0.2">
      <c r="A10" s="172">
        <v>4</v>
      </c>
      <c r="B10" s="148" t="s">
        <v>130</v>
      </c>
      <c r="C10" s="135"/>
      <c r="D10" s="174">
        <v>2</v>
      </c>
      <c r="E10" s="146">
        <f>IFERROR(C10*Wykaz!$F$4,"-")</f>
        <v>0</v>
      </c>
      <c r="F10" s="147">
        <f t="shared" si="0"/>
        <v>1</v>
      </c>
      <c r="G10" s="408">
        <f t="shared" si="1"/>
        <v>0</v>
      </c>
      <c r="H10" s="192"/>
    </row>
    <row r="11" spans="1:8" s="127" customFormat="1" x14ac:dyDescent="0.2">
      <c r="A11" s="172">
        <v>5</v>
      </c>
      <c r="B11" s="148" t="s">
        <v>14</v>
      </c>
      <c r="C11" s="135"/>
      <c r="D11" s="174">
        <v>1</v>
      </c>
      <c r="E11" s="146">
        <f>IFERROR(C11*Wykaz!$F$4,"-")</f>
        <v>0</v>
      </c>
      <c r="F11" s="147">
        <f t="shared" si="0"/>
        <v>1</v>
      </c>
      <c r="G11" s="408">
        <f t="shared" si="1"/>
        <v>0</v>
      </c>
      <c r="H11" s="192"/>
    </row>
    <row r="12" spans="1:8" s="127" customFormat="1" x14ac:dyDescent="0.2">
      <c r="A12" s="172">
        <v>6</v>
      </c>
      <c r="B12" s="173" t="s">
        <v>62</v>
      </c>
      <c r="C12" s="135"/>
      <c r="D12" s="174">
        <v>1</v>
      </c>
      <c r="E12" s="146">
        <f>IFERROR(C12*Wykaz!$F$4,"-")</f>
        <v>0</v>
      </c>
      <c r="F12" s="147">
        <f t="shared" si="0"/>
        <v>1</v>
      </c>
      <c r="G12" s="408">
        <f t="shared" si="1"/>
        <v>0</v>
      </c>
      <c r="H12" s="192"/>
    </row>
    <row r="13" spans="1:8" s="127" customFormat="1" x14ac:dyDescent="0.2">
      <c r="A13" s="172">
        <v>7</v>
      </c>
      <c r="B13" s="173" t="s">
        <v>43</v>
      </c>
      <c r="C13" s="135"/>
      <c r="D13" s="174">
        <v>1</v>
      </c>
      <c r="E13" s="146">
        <f>IFERROR(C13*Wykaz!$F$4,"-")</f>
        <v>0</v>
      </c>
      <c r="F13" s="147">
        <f t="shared" si="0"/>
        <v>1</v>
      </c>
      <c r="G13" s="408">
        <f t="shared" si="1"/>
        <v>0</v>
      </c>
      <c r="H13" s="192"/>
    </row>
    <row r="14" spans="1:8" s="127" customFormat="1" x14ac:dyDescent="0.2">
      <c r="A14" s="172">
        <v>8</v>
      </c>
      <c r="B14" s="211" t="s">
        <v>129</v>
      </c>
      <c r="C14" s="135"/>
      <c r="D14" s="212">
        <v>1</v>
      </c>
      <c r="E14" s="146">
        <f>IFERROR(C14*Wykaz!$F$4,"-")</f>
        <v>0</v>
      </c>
      <c r="F14" s="147">
        <f t="shared" si="0"/>
        <v>1</v>
      </c>
      <c r="G14" s="408">
        <f t="shared" si="1"/>
        <v>0</v>
      </c>
      <c r="H14" s="192"/>
    </row>
    <row r="15" spans="1:8" s="127" customFormat="1" x14ac:dyDescent="0.2">
      <c r="A15" s="172">
        <v>9</v>
      </c>
      <c r="B15" s="213" t="s">
        <v>7</v>
      </c>
      <c r="C15" s="135"/>
      <c r="D15" s="214">
        <v>1</v>
      </c>
      <c r="E15" s="146">
        <f>IFERROR(C15*Wykaz!$F$4,"-")</f>
        <v>0</v>
      </c>
      <c r="F15" s="147">
        <f t="shared" si="0"/>
        <v>1</v>
      </c>
      <c r="G15" s="408">
        <f t="shared" si="1"/>
        <v>0</v>
      </c>
      <c r="H15" s="192"/>
    </row>
    <row r="16" spans="1:8" s="127" customFormat="1" ht="26.25" thickBot="1" x14ac:dyDescent="0.25">
      <c r="A16" s="175">
        <v>10</v>
      </c>
      <c r="B16" s="154" t="s">
        <v>58</v>
      </c>
      <c r="C16" s="136"/>
      <c r="D16" s="155">
        <v>1</v>
      </c>
      <c r="E16" s="156">
        <f>IFERROR(C16*Wykaz!$F$4,"-")</f>
        <v>0</v>
      </c>
      <c r="F16" s="157">
        <f t="shared" si="0"/>
        <v>1</v>
      </c>
      <c r="G16" s="408">
        <f t="shared" si="1"/>
        <v>0</v>
      </c>
      <c r="H16" s="192"/>
    </row>
    <row r="17" spans="1:10" x14ac:dyDescent="0.2">
      <c r="A17" s="189"/>
      <c r="B17" s="177"/>
      <c r="J17" s="127"/>
    </row>
    <row r="18" spans="1:10" x14ac:dyDescent="0.2">
      <c r="A18" s="189"/>
      <c r="B18" s="177"/>
      <c r="J18" s="127"/>
    </row>
    <row r="19" spans="1:10" x14ac:dyDescent="0.2">
      <c r="A19" s="189"/>
      <c r="B19" s="177"/>
      <c r="J19" s="127"/>
    </row>
    <row r="20" spans="1:10" x14ac:dyDescent="0.2">
      <c r="A20" s="189"/>
      <c r="B20" s="177"/>
      <c r="J20" s="127"/>
    </row>
    <row r="21" spans="1:10" x14ac:dyDescent="0.2">
      <c r="A21" s="176"/>
      <c r="B21" s="177"/>
      <c r="J21" s="127"/>
    </row>
    <row r="22" spans="1:10" x14ac:dyDescent="0.2">
      <c r="A22" s="176"/>
      <c r="B22" s="177"/>
      <c r="J22" s="127"/>
    </row>
    <row r="23" spans="1:10" x14ac:dyDescent="0.2">
      <c r="A23" s="176"/>
      <c r="B23" s="177"/>
      <c r="C23" s="176"/>
      <c r="J23" s="127"/>
    </row>
    <row r="24" spans="1:10" x14ac:dyDescent="0.2">
      <c r="A24" s="176"/>
      <c r="B24" s="177"/>
      <c r="C24" s="176"/>
      <c r="J24" s="127"/>
    </row>
    <row r="25" spans="1:10" x14ac:dyDescent="0.2">
      <c r="A25" s="176"/>
      <c r="B25" s="177"/>
      <c r="C25" s="176"/>
      <c r="J25" s="127"/>
    </row>
    <row r="26" spans="1:10" x14ac:dyDescent="0.2">
      <c r="A26" s="176"/>
      <c r="B26" s="177"/>
      <c r="C26" s="176"/>
      <c r="J26" s="127"/>
    </row>
    <row r="27" spans="1:10" x14ac:dyDescent="0.2">
      <c r="A27" s="176"/>
      <c r="B27" s="177"/>
      <c r="C27" s="176"/>
      <c r="J27" s="127"/>
    </row>
    <row r="28" spans="1:10" x14ac:dyDescent="0.2">
      <c r="A28" s="176"/>
      <c r="B28" s="177"/>
      <c r="C28" s="176"/>
      <c r="J28" s="127"/>
    </row>
    <row r="29" spans="1:10" x14ac:dyDescent="0.2">
      <c r="A29" s="176"/>
      <c r="B29" s="177"/>
      <c r="C29" s="176"/>
      <c r="J29" s="127"/>
    </row>
    <row r="30" spans="1:10" x14ac:dyDescent="0.2">
      <c r="A30" s="176"/>
      <c r="B30" s="177"/>
      <c r="C30" s="176"/>
      <c r="J30" s="127"/>
    </row>
    <row r="31" spans="1:10" x14ac:dyDescent="0.2">
      <c r="A31" s="176"/>
      <c r="B31" s="177"/>
      <c r="C31" s="176"/>
      <c r="D31" s="176"/>
      <c r="J31" s="127"/>
    </row>
    <row r="32" spans="1:10" x14ac:dyDescent="0.2">
      <c r="A32" s="176"/>
      <c r="B32" s="177"/>
      <c r="C32" s="176"/>
      <c r="D32" s="176"/>
      <c r="J32" s="127"/>
    </row>
    <row r="33" spans="1:10" x14ac:dyDescent="0.2">
      <c r="A33" s="176"/>
      <c r="B33" s="177"/>
      <c r="C33" s="176"/>
      <c r="D33" s="176"/>
      <c r="J33" s="127"/>
    </row>
    <row r="34" spans="1:10" x14ac:dyDescent="0.2">
      <c r="A34" s="176"/>
      <c r="B34" s="177"/>
      <c r="C34" s="176"/>
      <c r="D34" s="176"/>
      <c r="J34" s="127"/>
    </row>
    <row r="35" spans="1:10" x14ac:dyDescent="0.2">
      <c r="A35" s="176"/>
      <c r="B35" s="177"/>
      <c r="C35" s="176"/>
      <c r="D35" s="176"/>
      <c r="J35" s="127"/>
    </row>
    <row r="36" spans="1:10" x14ac:dyDescent="0.2">
      <c r="A36" s="176"/>
      <c r="B36" s="177"/>
      <c r="C36" s="176"/>
      <c r="D36" s="176"/>
      <c r="J36" s="127"/>
    </row>
    <row r="37" spans="1:10" x14ac:dyDescent="0.2">
      <c r="A37" s="176"/>
      <c r="B37" s="177"/>
      <c r="C37" s="176"/>
      <c r="D37" s="176"/>
      <c r="J37" s="127"/>
    </row>
    <row r="38" spans="1:10" x14ac:dyDescent="0.2">
      <c r="A38" s="176"/>
      <c r="B38" s="177"/>
      <c r="C38" s="176"/>
      <c r="D38" s="176"/>
      <c r="J38" s="127"/>
    </row>
    <row r="39" spans="1:10" x14ac:dyDescent="0.2">
      <c r="A39" s="176"/>
      <c r="B39" s="177"/>
      <c r="C39" s="176"/>
      <c r="D39" s="176"/>
      <c r="J39" s="127"/>
    </row>
    <row r="40" spans="1:10" x14ac:dyDescent="0.2">
      <c r="A40" s="176"/>
      <c r="B40" s="177"/>
      <c r="C40" s="176"/>
      <c r="D40" s="176"/>
      <c r="J40" s="127"/>
    </row>
    <row r="41" spans="1:10" x14ac:dyDescent="0.2">
      <c r="A41" s="176"/>
      <c r="B41" s="177"/>
      <c r="C41" s="176"/>
      <c r="D41" s="176"/>
      <c r="J41" s="127"/>
    </row>
    <row r="42" spans="1:10" x14ac:dyDescent="0.2">
      <c r="A42" s="176"/>
      <c r="B42" s="177"/>
      <c r="C42" s="176"/>
      <c r="D42" s="176"/>
      <c r="J42" s="127"/>
    </row>
    <row r="43" spans="1:10" x14ac:dyDescent="0.2">
      <c r="A43" s="176"/>
      <c r="B43" s="177"/>
      <c r="C43" s="176"/>
      <c r="D43" s="176"/>
      <c r="J43" s="127"/>
    </row>
    <row r="44" spans="1:10" x14ac:dyDescent="0.2">
      <c r="A44" s="176"/>
      <c r="B44" s="177"/>
      <c r="C44" s="176"/>
      <c r="D44" s="176"/>
      <c r="J44" s="127"/>
    </row>
    <row r="45" spans="1:10" x14ac:dyDescent="0.2">
      <c r="A45" s="176"/>
      <c r="B45" s="177"/>
      <c r="C45" s="176"/>
      <c r="D45" s="176"/>
      <c r="J45" s="127"/>
    </row>
    <row r="46" spans="1:10" x14ac:dyDescent="0.2">
      <c r="A46" s="176"/>
      <c r="B46" s="177"/>
      <c r="C46" s="176"/>
      <c r="D46" s="176"/>
      <c r="J46" s="127"/>
    </row>
    <row r="47" spans="1:10" x14ac:dyDescent="0.2">
      <c r="A47" s="176"/>
      <c r="B47" s="177"/>
      <c r="C47" s="176"/>
      <c r="D47" s="176"/>
      <c r="J47" s="127"/>
    </row>
    <row r="48" spans="1:10" x14ac:dyDescent="0.2">
      <c r="A48" s="176"/>
      <c r="B48" s="177"/>
      <c r="C48" s="176"/>
      <c r="D48" s="176"/>
      <c r="J48" s="127"/>
    </row>
    <row r="49" spans="1:10" x14ac:dyDescent="0.2">
      <c r="A49" s="176"/>
      <c r="B49" s="177"/>
      <c r="C49" s="176"/>
      <c r="D49" s="176"/>
      <c r="J49" s="127"/>
    </row>
    <row r="50" spans="1:10" x14ac:dyDescent="0.2">
      <c r="A50" s="176"/>
      <c r="B50" s="177"/>
      <c r="C50" s="176"/>
      <c r="D50" s="176"/>
      <c r="J50" s="127"/>
    </row>
    <row r="51" spans="1:10" x14ac:dyDescent="0.2">
      <c r="A51" s="176"/>
      <c r="B51" s="177"/>
      <c r="C51" s="176"/>
      <c r="D51" s="176"/>
      <c r="J51" s="127"/>
    </row>
    <row r="52" spans="1:10" x14ac:dyDescent="0.2">
      <c r="A52" s="176"/>
      <c r="B52" s="177"/>
      <c r="C52" s="176"/>
      <c r="D52" s="176"/>
      <c r="J52" s="127"/>
    </row>
    <row r="53" spans="1:10" x14ac:dyDescent="0.2">
      <c r="A53" s="176"/>
      <c r="B53" s="177"/>
      <c r="C53" s="176"/>
      <c r="D53" s="176"/>
      <c r="J53" s="127"/>
    </row>
    <row r="54" spans="1:10" x14ac:dyDescent="0.2">
      <c r="A54" s="176"/>
      <c r="B54" s="177"/>
      <c r="C54" s="176"/>
      <c r="D54" s="176"/>
      <c r="J54" s="127"/>
    </row>
    <row r="55" spans="1:10" x14ac:dyDescent="0.2">
      <c r="A55" s="176"/>
      <c r="B55" s="177"/>
      <c r="C55" s="176"/>
      <c r="D55" s="176"/>
      <c r="J55" s="127"/>
    </row>
    <row r="56" spans="1:10" x14ac:dyDescent="0.2">
      <c r="A56" s="176"/>
      <c r="B56" s="177"/>
      <c r="C56" s="176"/>
      <c r="D56" s="176"/>
      <c r="J56" s="127"/>
    </row>
    <row r="57" spans="1:10" x14ac:dyDescent="0.2">
      <c r="A57" s="176"/>
      <c r="B57" s="177"/>
      <c r="C57" s="176"/>
      <c r="D57" s="176"/>
      <c r="J57" s="127"/>
    </row>
    <row r="58" spans="1:10" x14ac:dyDescent="0.2">
      <c r="A58" s="176"/>
      <c r="B58" s="177"/>
      <c r="C58" s="176"/>
      <c r="D58" s="176"/>
      <c r="J58" s="127"/>
    </row>
    <row r="59" spans="1:10" x14ac:dyDescent="0.2">
      <c r="A59" s="176"/>
      <c r="B59" s="177"/>
      <c r="C59" s="176"/>
      <c r="D59" s="176"/>
      <c r="J59" s="127"/>
    </row>
    <row r="60" spans="1:10" x14ac:dyDescent="0.2">
      <c r="A60" s="176"/>
      <c r="B60" s="177"/>
      <c r="C60" s="176"/>
      <c r="D60" s="176"/>
      <c r="J60" s="127"/>
    </row>
    <row r="61" spans="1:10" x14ac:dyDescent="0.2">
      <c r="A61" s="176"/>
      <c r="B61" s="177"/>
      <c r="C61" s="176"/>
      <c r="D61" s="176"/>
      <c r="J61" s="127"/>
    </row>
    <row r="62" spans="1:10" x14ac:dyDescent="0.2">
      <c r="A62" s="176"/>
      <c r="B62" s="177"/>
      <c r="C62" s="176"/>
      <c r="D62" s="176"/>
      <c r="J62" s="127"/>
    </row>
    <row r="63" spans="1:10" x14ac:dyDescent="0.2">
      <c r="A63" s="176"/>
      <c r="B63" s="177"/>
      <c r="C63" s="176"/>
      <c r="D63" s="176"/>
      <c r="J63" s="127"/>
    </row>
    <row r="64" spans="1:10" x14ac:dyDescent="0.2">
      <c r="A64" s="176"/>
      <c r="B64" s="177"/>
      <c r="C64" s="176"/>
      <c r="D64" s="176"/>
      <c r="J64" s="127"/>
    </row>
    <row r="65" spans="1:10" x14ac:dyDescent="0.2">
      <c r="A65" s="176"/>
      <c r="B65" s="177"/>
      <c r="C65" s="176"/>
      <c r="D65" s="176"/>
      <c r="J65" s="127"/>
    </row>
    <row r="66" spans="1:10" x14ac:dyDescent="0.2">
      <c r="A66" s="176"/>
      <c r="B66" s="177"/>
      <c r="C66" s="176"/>
      <c r="D66" s="176"/>
      <c r="J66" s="127"/>
    </row>
    <row r="67" spans="1:10" x14ac:dyDescent="0.2">
      <c r="A67" s="176"/>
      <c r="B67" s="177"/>
      <c r="C67" s="176"/>
      <c r="D67" s="176"/>
      <c r="J67" s="127"/>
    </row>
    <row r="68" spans="1:10" x14ac:dyDescent="0.2">
      <c r="A68" s="176"/>
      <c r="B68" s="177"/>
      <c r="C68" s="176"/>
      <c r="D68" s="176"/>
      <c r="J68" s="127"/>
    </row>
    <row r="69" spans="1:10" x14ac:dyDescent="0.2">
      <c r="A69" s="176"/>
      <c r="B69" s="177"/>
      <c r="C69" s="176"/>
      <c r="D69" s="176"/>
      <c r="J69" s="127"/>
    </row>
    <row r="70" spans="1:10" x14ac:dyDescent="0.2">
      <c r="A70" s="176"/>
      <c r="B70" s="177"/>
      <c r="C70" s="176"/>
      <c r="D70" s="176"/>
      <c r="J70" s="127"/>
    </row>
    <row r="71" spans="1:10" x14ac:dyDescent="0.2">
      <c r="A71" s="176"/>
      <c r="B71" s="177"/>
      <c r="C71" s="176"/>
      <c r="D71" s="176"/>
      <c r="J71" s="127"/>
    </row>
    <row r="72" spans="1:10" x14ac:dyDescent="0.2">
      <c r="A72" s="176"/>
      <c r="B72" s="177"/>
      <c r="C72" s="176"/>
      <c r="D72" s="176"/>
    </row>
    <row r="73" spans="1:10" x14ac:dyDescent="0.2">
      <c r="A73" s="176"/>
      <c r="B73" s="177"/>
      <c r="C73" s="176"/>
      <c r="D73" s="176"/>
    </row>
    <row r="74" spans="1:10" x14ac:dyDescent="0.2">
      <c r="A74" s="176"/>
      <c r="B74" s="177"/>
      <c r="C74" s="176"/>
      <c r="D74" s="176"/>
    </row>
    <row r="75" spans="1:10" x14ac:dyDescent="0.2">
      <c r="A75" s="176"/>
      <c r="B75" s="177"/>
      <c r="C75" s="176"/>
      <c r="D75" s="176"/>
    </row>
    <row r="76" spans="1:10" x14ac:dyDescent="0.2">
      <c r="A76" s="176"/>
      <c r="B76" s="177"/>
      <c r="C76" s="176"/>
      <c r="D76" s="176"/>
    </row>
    <row r="77" spans="1:10" x14ac:dyDescent="0.2">
      <c r="A77" s="176"/>
      <c r="B77" s="177"/>
      <c r="C77" s="176"/>
      <c r="D77" s="176"/>
    </row>
    <row r="78" spans="1:10" x14ac:dyDescent="0.2">
      <c r="A78" s="176"/>
      <c r="B78" s="177"/>
      <c r="C78" s="176"/>
      <c r="D78" s="176"/>
    </row>
    <row r="79" spans="1:10" x14ac:dyDescent="0.2">
      <c r="A79" s="176"/>
      <c r="B79" s="177"/>
      <c r="C79" s="176"/>
      <c r="D79" s="176"/>
    </row>
    <row r="80" spans="1:10" x14ac:dyDescent="0.2">
      <c r="A80" s="176"/>
      <c r="B80" s="177"/>
      <c r="C80" s="176"/>
      <c r="D80" s="176"/>
    </row>
    <row r="81" spans="1:4" x14ac:dyDescent="0.2">
      <c r="A81" s="176"/>
      <c r="B81" s="177"/>
      <c r="C81" s="176"/>
      <c r="D81" s="176"/>
    </row>
    <row r="82" spans="1:4" x14ac:dyDescent="0.2">
      <c r="A82" s="176"/>
      <c r="B82" s="177"/>
      <c r="C82" s="176"/>
      <c r="D82" s="176"/>
    </row>
    <row r="83" spans="1:4" x14ac:dyDescent="0.2">
      <c r="A83" s="176"/>
      <c r="B83" s="177"/>
      <c r="C83" s="176"/>
      <c r="D83" s="176"/>
    </row>
    <row r="84" spans="1:4" x14ac:dyDescent="0.2">
      <c r="A84" s="176"/>
      <c r="B84" s="177"/>
      <c r="C84" s="176"/>
      <c r="D84" s="176"/>
    </row>
    <row r="85" spans="1:4" x14ac:dyDescent="0.2">
      <c r="A85" s="176"/>
      <c r="B85" s="177"/>
      <c r="C85" s="176"/>
      <c r="D85" s="176"/>
    </row>
    <row r="86" spans="1:4" x14ac:dyDescent="0.2">
      <c r="A86" s="176"/>
      <c r="B86" s="177"/>
      <c r="C86" s="176"/>
      <c r="D86" s="176"/>
    </row>
    <row r="87" spans="1:4" x14ac:dyDescent="0.2">
      <c r="A87" s="176"/>
      <c r="B87" s="177"/>
      <c r="C87" s="176"/>
      <c r="D87" s="176"/>
    </row>
    <row r="88" spans="1:4" x14ac:dyDescent="0.2">
      <c r="A88" s="176"/>
      <c r="B88" s="177"/>
      <c r="C88" s="176"/>
      <c r="D88" s="176"/>
    </row>
    <row r="89" spans="1:4" x14ac:dyDescent="0.2">
      <c r="A89" s="176"/>
      <c r="B89" s="177"/>
      <c r="C89" s="176"/>
      <c r="D89" s="176"/>
    </row>
    <row r="90" spans="1:4" x14ac:dyDescent="0.2">
      <c r="A90" s="176"/>
      <c r="B90" s="177"/>
      <c r="C90" s="176"/>
      <c r="D90" s="176"/>
    </row>
    <row r="91" spans="1:4" x14ac:dyDescent="0.2">
      <c r="A91" s="176"/>
      <c r="B91" s="177"/>
      <c r="C91" s="176"/>
      <c r="D91" s="176"/>
    </row>
    <row r="92" spans="1:4" x14ac:dyDescent="0.2">
      <c r="A92" s="176"/>
      <c r="B92" s="177"/>
      <c r="C92" s="176"/>
      <c r="D92" s="176"/>
    </row>
    <row r="93" spans="1:4" x14ac:dyDescent="0.2">
      <c r="A93" s="176"/>
      <c r="B93" s="177"/>
      <c r="C93" s="176"/>
      <c r="D93" s="176"/>
    </row>
    <row r="94" spans="1:4" x14ac:dyDescent="0.2">
      <c r="A94" s="176"/>
      <c r="B94" s="177"/>
      <c r="C94" s="176"/>
      <c r="D94" s="176"/>
    </row>
    <row r="95" spans="1:4" x14ac:dyDescent="0.2">
      <c r="A95" s="176"/>
      <c r="B95" s="177"/>
      <c r="C95" s="176"/>
      <c r="D95" s="176"/>
    </row>
    <row r="96" spans="1:4" x14ac:dyDescent="0.2">
      <c r="A96" s="176"/>
      <c r="B96" s="177"/>
      <c r="C96" s="176"/>
      <c r="D96" s="176"/>
    </row>
    <row r="97" spans="1:4" x14ac:dyDescent="0.2">
      <c r="A97" s="176"/>
      <c r="B97" s="177"/>
      <c r="C97" s="176"/>
      <c r="D97" s="176"/>
    </row>
    <row r="98" spans="1:4" x14ac:dyDescent="0.2">
      <c r="A98" s="176"/>
      <c r="B98" s="177"/>
      <c r="C98" s="176"/>
      <c r="D98" s="176"/>
    </row>
    <row r="99" spans="1:4" x14ac:dyDescent="0.2">
      <c r="A99" s="176"/>
      <c r="B99" s="177"/>
      <c r="C99" s="176"/>
      <c r="D99" s="176"/>
    </row>
    <row r="100" spans="1:4" x14ac:dyDescent="0.2">
      <c r="A100" s="176"/>
      <c r="B100" s="177"/>
      <c r="C100" s="176"/>
      <c r="D100" s="176"/>
    </row>
    <row r="101" spans="1:4" x14ac:dyDescent="0.2">
      <c r="A101" s="176"/>
      <c r="B101" s="177"/>
      <c r="C101" s="176"/>
      <c r="D101" s="176"/>
    </row>
    <row r="102" spans="1:4" x14ac:dyDescent="0.2">
      <c r="A102" s="176"/>
      <c r="B102" s="177"/>
      <c r="C102" s="176"/>
      <c r="D102" s="176"/>
    </row>
    <row r="103" spans="1:4" x14ac:dyDescent="0.2">
      <c r="A103" s="176"/>
      <c r="B103" s="177"/>
      <c r="C103" s="176"/>
      <c r="D103" s="176"/>
    </row>
    <row r="104" spans="1:4" x14ac:dyDescent="0.2">
      <c r="A104" s="176"/>
      <c r="B104" s="177"/>
      <c r="C104" s="176"/>
      <c r="D104" s="176"/>
    </row>
    <row r="105" spans="1:4" x14ac:dyDescent="0.2">
      <c r="A105" s="176"/>
      <c r="B105" s="177"/>
      <c r="C105" s="176"/>
      <c r="D105" s="176"/>
    </row>
    <row r="106" spans="1:4" x14ac:dyDescent="0.2">
      <c r="A106" s="176"/>
      <c r="B106" s="177"/>
      <c r="C106" s="176"/>
      <c r="D106" s="176"/>
    </row>
    <row r="107" spans="1:4" x14ac:dyDescent="0.2">
      <c r="A107" s="176"/>
      <c r="B107" s="177"/>
      <c r="C107" s="176"/>
      <c r="D107" s="176"/>
    </row>
    <row r="108" spans="1:4" x14ac:dyDescent="0.2">
      <c r="A108" s="176"/>
      <c r="B108" s="177"/>
      <c r="C108" s="176"/>
      <c r="D108" s="176"/>
    </row>
    <row r="109" spans="1:4" x14ac:dyDescent="0.2">
      <c r="A109" s="176"/>
      <c r="B109" s="177"/>
      <c r="C109" s="176"/>
      <c r="D109" s="176"/>
    </row>
    <row r="110" spans="1:4" x14ac:dyDescent="0.2">
      <c r="A110" s="176"/>
      <c r="B110" s="177"/>
      <c r="C110" s="176"/>
      <c r="D110" s="176"/>
    </row>
    <row r="111" spans="1:4" x14ac:dyDescent="0.2">
      <c r="A111" s="176"/>
      <c r="B111" s="177"/>
      <c r="C111" s="176"/>
      <c r="D111" s="176"/>
    </row>
    <row r="112" spans="1:4" x14ac:dyDescent="0.2">
      <c r="A112" s="176"/>
      <c r="B112" s="177"/>
      <c r="C112" s="176"/>
      <c r="D112" s="176"/>
    </row>
    <row r="113" spans="1:4" x14ac:dyDescent="0.2">
      <c r="A113" s="176"/>
      <c r="B113" s="177"/>
      <c r="C113" s="176"/>
      <c r="D113" s="176"/>
    </row>
    <row r="114" spans="1:4" x14ac:dyDescent="0.2">
      <c r="A114" s="176"/>
      <c r="B114" s="177"/>
      <c r="C114" s="176"/>
      <c r="D114" s="176"/>
    </row>
    <row r="115" spans="1:4" x14ac:dyDescent="0.2">
      <c r="A115" s="176"/>
      <c r="B115" s="177"/>
      <c r="C115" s="176"/>
      <c r="D115" s="176"/>
    </row>
    <row r="116" spans="1:4" x14ac:dyDescent="0.2">
      <c r="A116" s="176"/>
      <c r="B116" s="177"/>
      <c r="C116" s="176"/>
      <c r="D116" s="176"/>
    </row>
    <row r="117" spans="1:4" x14ac:dyDescent="0.2">
      <c r="A117" s="176"/>
      <c r="B117" s="177"/>
      <c r="C117" s="176"/>
      <c r="D117" s="176"/>
    </row>
    <row r="118" spans="1:4" x14ac:dyDescent="0.2">
      <c r="A118" s="176"/>
      <c r="B118" s="177"/>
      <c r="C118" s="176"/>
      <c r="D118" s="176"/>
    </row>
    <row r="119" spans="1:4" x14ac:dyDescent="0.2">
      <c r="A119" s="176"/>
      <c r="B119" s="177"/>
      <c r="C119" s="176"/>
      <c r="D119" s="176"/>
    </row>
    <row r="120" spans="1:4" x14ac:dyDescent="0.2">
      <c r="A120" s="176"/>
      <c r="B120" s="177"/>
      <c r="C120" s="176"/>
      <c r="D120" s="176"/>
    </row>
    <row r="121" spans="1:4" x14ac:dyDescent="0.2">
      <c r="A121" s="176"/>
      <c r="B121" s="177"/>
      <c r="C121" s="176"/>
      <c r="D121" s="176"/>
    </row>
    <row r="122" spans="1:4" x14ac:dyDescent="0.2">
      <c r="A122" s="176"/>
      <c r="B122" s="177"/>
      <c r="C122" s="176"/>
      <c r="D122" s="176"/>
    </row>
    <row r="123" spans="1:4" x14ac:dyDescent="0.2">
      <c r="A123" s="176"/>
      <c r="B123" s="177"/>
      <c r="C123" s="176"/>
      <c r="D123" s="176"/>
    </row>
    <row r="124" spans="1:4" x14ac:dyDescent="0.2">
      <c r="A124" s="176"/>
      <c r="B124" s="177"/>
      <c r="C124" s="176"/>
      <c r="D124" s="176"/>
    </row>
    <row r="125" spans="1:4" x14ac:dyDescent="0.2">
      <c r="A125" s="176"/>
      <c r="B125" s="177"/>
      <c r="C125" s="176"/>
      <c r="D125" s="176"/>
    </row>
    <row r="126" spans="1:4" x14ac:dyDescent="0.2">
      <c r="A126" s="176"/>
      <c r="B126" s="177"/>
      <c r="C126" s="176"/>
      <c r="D126" s="176"/>
    </row>
    <row r="127" spans="1:4" x14ac:dyDescent="0.2">
      <c r="A127" s="176"/>
      <c r="B127" s="177"/>
      <c r="C127" s="176"/>
      <c r="D127" s="176"/>
    </row>
    <row r="128" spans="1:4" x14ac:dyDescent="0.2">
      <c r="A128" s="176"/>
      <c r="B128" s="177"/>
      <c r="C128" s="176"/>
      <c r="D128" s="176"/>
    </row>
    <row r="129" spans="1:4" x14ac:dyDescent="0.2">
      <c r="A129" s="176"/>
      <c r="B129" s="177"/>
      <c r="C129" s="176"/>
      <c r="D129" s="176"/>
    </row>
    <row r="130" spans="1:4" x14ac:dyDescent="0.2">
      <c r="A130" s="176"/>
      <c r="B130" s="177"/>
      <c r="C130" s="176"/>
      <c r="D130" s="176"/>
    </row>
    <row r="131" spans="1:4" x14ac:dyDescent="0.2">
      <c r="A131" s="176"/>
      <c r="B131" s="177"/>
      <c r="C131" s="176"/>
      <c r="D131" s="176"/>
    </row>
    <row r="132" spans="1:4" x14ac:dyDescent="0.2">
      <c r="A132" s="176"/>
      <c r="B132" s="177"/>
      <c r="C132" s="176"/>
      <c r="D132" s="176"/>
    </row>
    <row r="133" spans="1:4" x14ac:dyDescent="0.2">
      <c r="A133" s="176"/>
      <c r="B133" s="177"/>
      <c r="C133" s="176"/>
      <c r="D133" s="176"/>
    </row>
    <row r="134" spans="1:4" x14ac:dyDescent="0.2">
      <c r="A134" s="176"/>
      <c r="B134" s="177"/>
      <c r="C134" s="176"/>
      <c r="D134" s="176"/>
    </row>
    <row r="135" spans="1:4" x14ac:dyDescent="0.2">
      <c r="A135" s="176"/>
      <c r="B135" s="177"/>
      <c r="C135" s="176"/>
      <c r="D135" s="176"/>
    </row>
    <row r="136" spans="1:4" x14ac:dyDescent="0.2">
      <c r="A136" s="176"/>
      <c r="B136" s="177"/>
      <c r="C136" s="176"/>
      <c r="D136" s="176"/>
    </row>
    <row r="137" spans="1:4" x14ac:dyDescent="0.2">
      <c r="A137" s="176"/>
      <c r="B137" s="177"/>
      <c r="C137" s="176"/>
      <c r="D137" s="176"/>
    </row>
    <row r="138" spans="1:4" x14ac:dyDescent="0.2">
      <c r="A138" s="176"/>
      <c r="B138" s="177"/>
      <c r="C138" s="176"/>
      <c r="D138" s="176"/>
    </row>
    <row r="139" spans="1:4" x14ac:dyDescent="0.2">
      <c r="A139" s="176"/>
      <c r="B139" s="177"/>
      <c r="C139" s="176"/>
      <c r="D139" s="176"/>
    </row>
    <row r="140" spans="1:4" x14ac:dyDescent="0.2">
      <c r="A140" s="176"/>
      <c r="B140" s="177"/>
      <c r="C140" s="176"/>
      <c r="D140" s="176"/>
    </row>
    <row r="141" spans="1:4" x14ac:dyDescent="0.2">
      <c r="A141" s="176"/>
      <c r="B141" s="177"/>
      <c r="C141" s="176"/>
      <c r="D141" s="176"/>
    </row>
    <row r="142" spans="1:4" x14ac:dyDescent="0.2">
      <c r="A142" s="176"/>
      <c r="B142" s="177"/>
      <c r="C142" s="176"/>
      <c r="D142" s="176"/>
    </row>
    <row r="143" spans="1:4" x14ac:dyDescent="0.2">
      <c r="A143" s="176"/>
      <c r="B143" s="177"/>
      <c r="C143" s="176"/>
      <c r="D143" s="176"/>
    </row>
    <row r="144" spans="1:4" x14ac:dyDescent="0.2">
      <c r="A144" s="176"/>
      <c r="B144" s="177"/>
      <c r="C144" s="176"/>
      <c r="D144" s="176"/>
    </row>
    <row r="145" spans="1:4" x14ac:dyDescent="0.2">
      <c r="A145" s="176"/>
      <c r="B145" s="177"/>
      <c r="C145" s="176"/>
      <c r="D145" s="176"/>
    </row>
    <row r="146" spans="1:4" x14ac:dyDescent="0.2">
      <c r="A146" s="176"/>
      <c r="B146" s="177"/>
      <c r="C146" s="176"/>
      <c r="D146" s="176"/>
    </row>
    <row r="147" spans="1:4" x14ac:dyDescent="0.2">
      <c r="A147" s="176"/>
      <c r="B147" s="177"/>
      <c r="C147" s="176"/>
      <c r="D147" s="176"/>
    </row>
    <row r="148" spans="1:4" x14ac:dyDescent="0.2">
      <c r="A148" s="176"/>
      <c r="B148" s="177"/>
      <c r="C148" s="176"/>
      <c r="D148" s="176"/>
    </row>
    <row r="149" spans="1:4" x14ac:dyDescent="0.2">
      <c r="A149" s="176"/>
      <c r="B149" s="177"/>
      <c r="C149" s="176"/>
      <c r="D149" s="176"/>
    </row>
    <row r="150" spans="1:4" x14ac:dyDescent="0.2">
      <c r="A150" s="176"/>
      <c r="B150" s="177"/>
      <c r="C150" s="176"/>
      <c r="D150" s="176"/>
    </row>
    <row r="151" spans="1:4" x14ac:dyDescent="0.2">
      <c r="A151" s="176"/>
      <c r="B151" s="177"/>
      <c r="C151" s="176"/>
      <c r="D151" s="176"/>
    </row>
    <row r="152" spans="1:4" x14ac:dyDescent="0.2">
      <c r="A152" s="176"/>
      <c r="B152" s="177"/>
      <c r="C152" s="176"/>
      <c r="D152" s="176"/>
    </row>
    <row r="153" spans="1:4" x14ac:dyDescent="0.2">
      <c r="A153" s="176"/>
      <c r="B153" s="177"/>
      <c r="C153" s="176"/>
      <c r="D153" s="176"/>
    </row>
    <row r="154" spans="1:4" x14ac:dyDescent="0.2">
      <c r="A154" s="176"/>
      <c r="B154" s="177"/>
      <c r="C154" s="176"/>
      <c r="D154" s="176"/>
    </row>
    <row r="155" spans="1:4" x14ac:dyDescent="0.2">
      <c r="A155" s="176"/>
      <c r="B155" s="177"/>
      <c r="C155" s="176"/>
      <c r="D155" s="176"/>
    </row>
    <row r="156" spans="1:4" x14ac:dyDescent="0.2">
      <c r="A156" s="176"/>
      <c r="B156" s="177"/>
      <c r="C156" s="176"/>
      <c r="D156" s="176"/>
    </row>
    <row r="157" spans="1:4" x14ac:dyDescent="0.2">
      <c r="A157" s="176"/>
      <c r="B157" s="177"/>
      <c r="C157" s="176"/>
      <c r="D157" s="176"/>
    </row>
    <row r="158" spans="1:4" x14ac:dyDescent="0.2">
      <c r="A158" s="176"/>
      <c r="B158" s="177"/>
      <c r="C158" s="176"/>
      <c r="D158" s="176"/>
    </row>
    <row r="159" spans="1:4" x14ac:dyDescent="0.2">
      <c r="A159" s="176"/>
      <c r="B159" s="177"/>
      <c r="C159" s="176"/>
      <c r="D159" s="176"/>
    </row>
    <row r="160" spans="1:4" x14ac:dyDescent="0.2">
      <c r="A160" s="176"/>
      <c r="B160" s="177"/>
      <c r="C160" s="176"/>
      <c r="D160" s="176"/>
    </row>
    <row r="161" spans="1:4" x14ac:dyDescent="0.2">
      <c r="A161" s="176"/>
      <c r="B161" s="177"/>
      <c r="C161" s="176"/>
      <c r="D161" s="176"/>
    </row>
    <row r="162" spans="1:4" x14ac:dyDescent="0.2">
      <c r="A162" s="176"/>
      <c r="B162" s="177"/>
      <c r="C162" s="176"/>
      <c r="D162" s="176"/>
    </row>
    <row r="163" spans="1:4" x14ac:dyDescent="0.2">
      <c r="A163" s="176"/>
      <c r="B163" s="177"/>
      <c r="C163" s="176"/>
      <c r="D163" s="176"/>
    </row>
    <row r="164" spans="1:4" x14ac:dyDescent="0.2">
      <c r="A164" s="176"/>
      <c r="B164" s="177"/>
      <c r="C164" s="176"/>
      <c r="D164" s="176"/>
    </row>
    <row r="165" spans="1:4" x14ac:dyDescent="0.2">
      <c r="A165" s="176"/>
      <c r="B165" s="177"/>
      <c r="C165" s="176"/>
      <c r="D165" s="176"/>
    </row>
    <row r="166" spans="1:4" x14ac:dyDescent="0.2">
      <c r="A166" s="176"/>
      <c r="B166" s="177"/>
      <c r="C166" s="176"/>
      <c r="D166" s="176"/>
    </row>
    <row r="167" spans="1:4" x14ac:dyDescent="0.2">
      <c r="A167" s="176"/>
      <c r="B167" s="177"/>
      <c r="C167" s="176"/>
      <c r="D167" s="176"/>
    </row>
    <row r="168" spans="1:4" x14ac:dyDescent="0.2">
      <c r="A168" s="176"/>
      <c r="B168" s="177"/>
      <c r="C168" s="176"/>
      <c r="D168" s="176"/>
    </row>
    <row r="169" spans="1:4" x14ac:dyDescent="0.2">
      <c r="A169" s="176"/>
      <c r="B169" s="177"/>
      <c r="C169" s="176"/>
      <c r="D169" s="176"/>
    </row>
    <row r="170" spans="1:4" x14ac:dyDescent="0.2">
      <c r="A170" s="176"/>
      <c r="B170" s="177"/>
      <c r="C170" s="176"/>
      <c r="D170" s="176"/>
    </row>
    <row r="171" spans="1:4" x14ac:dyDescent="0.2">
      <c r="A171" s="176"/>
      <c r="B171" s="177"/>
      <c r="C171" s="176"/>
      <c r="D171" s="176"/>
    </row>
    <row r="172" spans="1:4" x14ac:dyDescent="0.2">
      <c r="A172" s="176"/>
      <c r="B172" s="177"/>
      <c r="C172" s="176"/>
      <c r="D172" s="176"/>
    </row>
    <row r="173" spans="1:4" x14ac:dyDescent="0.2">
      <c r="A173" s="176"/>
      <c r="B173" s="177"/>
      <c r="C173" s="176"/>
      <c r="D173" s="176"/>
    </row>
    <row r="174" spans="1:4" x14ac:dyDescent="0.2">
      <c r="A174" s="176"/>
      <c r="B174" s="177"/>
      <c r="C174" s="176"/>
      <c r="D174" s="176"/>
    </row>
    <row r="175" spans="1:4" x14ac:dyDescent="0.2">
      <c r="A175" s="176"/>
      <c r="B175" s="177"/>
      <c r="C175" s="176"/>
      <c r="D175" s="176"/>
    </row>
  </sheetData>
  <sheetProtection algorithmName="SHA-512" hashValue="GJJRo+69+37qCYQd+MqU5gFGNOt9RRfespiT6GCMOF/KWqex//o78Io4Aj3NH8/MIwDD7NTpkn3JEiTCVh7aew==" saltValue="eaBin9tMGjGbGWkYYoCl1w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2299332-CD63-4748-B541-756517282299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F5:F16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A2853-E15C-471D-9F77-96A56C0CB901}">
  <sheetPr codeName="Arkusz16">
    <pageSetUpPr fitToPage="1"/>
  </sheetPr>
  <dimension ref="A1:G17"/>
  <sheetViews>
    <sheetView zoomScaleNormal="100" zoomScaleSheetLayoutView="100" workbookViewId="0">
      <selection activeCell="C6" sqref="C6:C12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15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7" ht="39" thickBot="1" x14ac:dyDescent="0.25">
      <c r="A5" s="575" t="s">
        <v>112</v>
      </c>
      <c r="B5" s="577"/>
      <c r="C5" s="210" t="s">
        <v>66</v>
      </c>
      <c r="D5" s="55"/>
      <c r="E5" s="59"/>
      <c r="F5" s="125">
        <f>SUBTOTAL(9,F7:F12)</f>
        <v>6</v>
      </c>
      <c r="G5" s="121">
        <f>SUBTOTAL(9,G7:G12)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7" ht="25.5" x14ac:dyDescent="0.2">
      <c r="A7" s="218">
        <v>1</v>
      </c>
      <c r="B7" s="219" t="s">
        <v>126</v>
      </c>
      <c r="C7" s="215"/>
      <c r="D7" s="220">
        <v>2</v>
      </c>
      <c r="E7" s="141">
        <f>IFERROR(C7*Wykaz!$F$4,"-")</f>
        <v>0</v>
      </c>
      <c r="F7" s="142">
        <f t="shared" ref="F7:F12" si="0">IF((OR(C7=0,C7="",NOT(ISNUMBER(C7))))=TRUE,1,0)</f>
        <v>1</v>
      </c>
      <c r="G7" s="406">
        <f t="shared" ref="G7:G12" si="1">IFERROR(D7*E7,"-")</f>
        <v>0</v>
      </c>
    </row>
    <row r="8" spans="1:7" x14ac:dyDescent="0.2">
      <c r="A8" s="221">
        <v>2</v>
      </c>
      <c r="B8" s="222" t="s">
        <v>127</v>
      </c>
      <c r="C8" s="216"/>
      <c r="D8" s="223">
        <v>2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</row>
    <row r="9" spans="1:7" ht="25.5" x14ac:dyDescent="0.2">
      <c r="A9" s="221">
        <v>3</v>
      </c>
      <c r="B9" s="224" t="s">
        <v>58</v>
      </c>
      <c r="C9" s="216"/>
      <c r="D9" s="223">
        <v>2</v>
      </c>
      <c r="E9" s="146">
        <f>IFERROR(C9*Wykaz!$F$4,"-")</f>
        <v>0</v>
      </c>
      <c r="F9" s="147">
        <f t="shared" si="0"/>
        <v>1</v>
      </c>
      <c r="G9" s="406">
        <f t="shared" si="1"/>
        <v>0</v>
      </c>
    </row>
    <row r="10" spans="1:7" x14ac:dyDescent="0.2">
      <c r="A10" s="221">
        <v>4</v>
      </c>
      <c r="B10" s="224" t="s">
        <v>5</v>
      </c>
      <c r="C10" s="216"/>
      <c r="D10" s="223">
        <v>2</v>
      </c>
      <c r="E10" s="146">
        <f>IFERROR(C10*Wykaz!$F$4,"-")</f>
        <v>0</v>
      </c>
      <c r="F10" s="147">
        <f t="shared" si="0"/>
        <v>1</v>
      </c>
      <c r="G10" s="406">
        <f t="shared" si="1"/>
        <v>0</v>
      </c>
    </row>
    <row r="11" spans="1:7" x14ac:dyDescent="0.2">
      <c r="A11" s="221">
        <v>5</v>
      </c>
      <c r="B11" s="222" t="s">
        <v>133</v>
      </c>
      <c r="C11" s="216"/>
      <c r="D11" s="223">
        <v>2</v>
      </c>
      <c r="E11" s="146">
        <f>IFERROR(C11*Wykaz!$F$4,"-")</f>
        <v>0</v>
      </c>
      <c r="F11" s="147">
        <f t="shared" si="0"/>
        <v>1</v>
      </c>
      <c r="G11" s="406">
        <f t="shared" si="1"/>
        <v>0</v>
      </c>
    </row>
    <row r="12" spans="1:7" ht="26.25" thickBot="1" x14ac:dyDescent="0.25">
      <c r="A12" s="225">
        <v>6</v>
      </c>
      <c r="B12" s="226" t="s">
        <v>172</v>
      </c>
      <c r="C12" s="217"/>
      <c r="D12" s="227">
        <v>2</v>
      </c>
      <c r="E12" s="156">
        <f>IFERROR(C12*Wykaz!$F$4,"-")</f>
        <v>0</v>
      </c>
      <c r="F12" s="157">
        <f t="shared" si="0"/>
        <v>1</v>
      </c>
      <c r="G12" s="406">
        <f t="shared" si="1"/>
        <v>0</v>
      </c>
    </row>
    <row r="13" spans="1:7" x14ac:dyDescent="0.2">
      <c r="A13" s="228"/>
    </row>
    <row r="14" spans="1:7" x14ac:dyDescent="0.2">
      <c r="A14" s="228"/>
    </row>
    <row r="15" spans="1:7" x14ac:dyDescent="0.2">
      <c r="A15" s="228"/>
    </row>
    <row r="16" spans="1:7" x14ac:dyDescent="0.2">
      <c r="A16" s="228"/>
      <c r="D16" s="152" t="s">
        <v>41</v>
      </c>
    </row>
    <row r="17" spans="1:1" x14ac:dyDescent="0.2">
      <c r="A17" s="228"/>
    </row>
  </sheetData>
  <sheetProtection algorithmName="SHA-512" hashValue="KFz+uIkYsKDEX/rwaJ9JWfsHlFxqYOt2B2tBfpUxdKQQ5iiCjyb2U2w4bNbq5CwughIzpMFoU0C/SAXjHj6JhA==" saltValue="FIqzkfKiWCX31qJCZgZhxA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590267D-2A14-4789-A367-58FD91BD900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EEFBD-F373-4152-87F6-549230E85605}">
  <sheetPr codeName="Arkusz17">
    <pageSetUpPr fitToPage="1"/>
  </sheetPr>
  <dimension ref="A1:I15"/>
  <sheetViews>
    <sheetView zoomScaleNormal="100" zoomScaleSheetLayoutView="100" workbookViewId="0">
      <selection activeCell="C6" sqref="C6:C12"/>
    </sheetView>
  </sheetViews>
  <sheetFormatPr defaultRowHeight="12.75" x14ac:dyDescent="0.2"/>
  <cols>
    <col min="1" max="1" width="4.7109375" style="10" customWidth="1"/>
    <col min="2" max="2" width="45.7109375" style="11" customWidth="1"/>
    <col min="3" max="3" width="17.7109375" style="10" customWidth="1"/>
    <col min="4" max="4" width="14.7109375" style="10" customWidth="1"/>
    <col min="5" max="5" width="30.7109375" style="10" customWidth="1"/>
    <col min="6" max="6" width="15.7109375" style="229" customWidth="1"/>
    <col min="7" max="7" width="15.7109375" style="229" hidden="1" customWidth="1"/>
    <col min="8" max="16384" width="9.140625" style="229"/>
  </cols>
  <sheetData>
    <row r="1" spans="1:9" ht="13.5" thickBot="1" x14ac:dyDescent="0.25"/>
    <row r="2" spans="1:9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9" ht="13.5" thickBot="1" x14ac:dyDescent="0.25">
      <c r="A3" s="567" t="s">
        <v>54</v>
      </c>
      <c r="B3" s="572"/>
      <c r="C3" s="15" t="s">
        <v>42</v>
      </c>
      <c r="D3" s="13">
        <v>16</v>
      </c>
      <c r="E3" s="54"/>
      <c r="F3" s="54"/>
    </row>
    <row r="4" spans="1:9" ht="13.5" thickBot="1" x14ac:dyDescent="0.25">
      <c r="A4" s="567" t="s">
        <v>200</v>
      </c>
      <c r="B4" s="568"/>
      <c r="C4" s="12" t="s">
        <v>201</v>
      </c>
      <c r="D4" s="55"/>
      <c r="E4" s="56"/>
      <c r="F4" s="230" t="s">
        <v>199</v>
      </c>
    </row>
    <row r="5" spans="1:9" ht="13.5" thickBot="1" x14ac:dyDescent="0.25">
      <c r="A5" s="575" t="s">
        <v>73</v>
      </c>
      <c r="B5" s="577"/>
      <c r="C5" s="210" t="s">
        <v>12</v>
      </c>
      <c r="D5" s="55"/>
      <c r="E5" s="59"/>
      <c r="F5" s="231">
        <f>SUBTOTAL(9,F7:F12)</f>
        <v>6</v>
      </c>
      <c r="G5" s="229">
        <f>SUBTOTAL(9,G7:G12)</f>
        <v>0</v>
      </c>
    </row>
    <row r="6" spans="1:9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232" t="s">
        <v>199</v>
      </c>
    </row>
    <row r="7" spans="1:9" x14ac:dyDescent="0.2">
      <c r="A7" s="233">
        <v>1</v>
      </c>
      <c r="B7" s="234" t="s">
        <v>134</v>
      </c>
      <c r="C7" s="215"/>
      <c r="D7" s="235">
        <v>1</v>
      </c>
      <c r="E7" s="141">
        <f>IFERROR(C7*Wykaz!$F$4,"-")</f>
        <v>0</v>
      </c>
      <c r="F7" s="236">
        <f t="shared" ref="F7:F12" si="0">IF((OR(C7=0,C7="",NOT(ISNUMBER(C7))))=TRUE,1,0)</f>
        <v>1</v>
      </c>
      <c r="G7" s="409">
        <f t="shared" ref="G7:G12" si="1">IFERROR(D7*E7,"-")</f>
        <v>0</v>
      </c>
      <c r="H7" s="237"/>
    </row>
    <row r="8" spans="1:9" x14ac:dyDescent="0.2">
      <c r="A8" s="238">
        <v>2</v>
      </c>
      <c r="B8" s="239" t="s">
        <v>107</v>
      </c>
      <c r="C8" s="216"/>
      <c r="D8" s="240">
        <v>1</v>
      </c>
      <c r="E8" s="146">
        <f>IFERROR(C8*Wykaz!$F$4,"-")</f>
        <v>0</v>
      </c>
      <c r="F8" s="241">
        <f t="shared" si="0"/>
        <v>1</v>
      </c>
      <c r="G8" s="409">
        <f t="shared" si="1"/>
        <v>0</v>
      </c>
      <c r="H8" s="237"/>
    </row>
    <row r="9" spans="1:9" x14ac:dyDescent="0.2">
      <c r="A9" s="238">
        <v>3</v>
      </c>
      <c r="B9" s="239" t="s">
        <v>108</v>
      </c>
      <c r="C9" s="216"/>
      <c r="D9" s="240">
        <v>1</v>
      </c>
      <c r="E9" s="146">
        <f>IFERROR(C9*Wykaz!$F$4,"-")</f>
        <v>0</v>
      </c>
      <c r="F9" s="241">
        <f t="shared" si="0"/>
        <v>1</v>
      </c>
      <c r="G9" s="409">
        <f t="shared" si="1"/>
        <v>0</v>
      </c>
      <c r="H9" s="237"/>
    </row>
    <row r="10" spans="1:9" x14ac:dyDescent="0.2">
      <c r="A10" s="242">
        <v>4</v>
      </c>
      <c r="B10" s="243" t="s">
        <v>110</v>
      </c>
      <c r="C10" s="216"/>
      <c r="D10" s="244">
        <v>1</v>
      </c>
      <c r="E10" s="146">
        <f>IFERROR(C10*Wykaz!$F$4,"-")</f>
        <v>0</v>
      </c>
      <c r="F10" s="241">
        <f t="shared" si="0"/>
        <v>1</v>
      </c>
      <c r="G10" s="409">
        <f t="shared" si="1"/>
        <v>0</v>
      </c>
      <c r="H10" s="237"/>
    </row>
    <row r="11" spans="1:9" x14ac:dyDescent="0.2">
      <c r="A11" s="242">
        <v>5</v>
      </c>
      <c r="B11" s="243" t="s">
        <v>109</v>
      </c>
      <c r="C11" s="216"/>
      <c r="D11" s="244">
        <v>1</v>
      </c>
      <c r="E11" s="146">
        <f>IFERROR(C11*Wykaz!$F$4,"-")</f>
        <v>0</v>
      </c>
      <c r="F11" s="241">
        <f t="shared" si="0"/>
        <v>1</v>
      </c>
      <c r="G11" s="409">
        <f t="shared" si="1"/>
        <v>0</v>
      </c>
      <c r="H11" s="237"/>
    </row>
    <row r="12" spans="1:9" s="249" customFormat="1" ht="13.5" thickBot="1" x14ac:dyDescent="0.25">
      <c r="A12" s="245">
        <v>6</v>
      </c>
      <c r="B12" s="246" t="s">
        <v>10</v>
      </c>
      <c r="C12" s="217"/>
      <c r="D12" s="247">
        <v>1</v>
      </c>
      <c r="E12" s="156">
        <f>IFERROR(C12*Wykaz!$F$4,"-")</f>
        <v>0</v>
      </c>
      <c r="F12" s="248">
        <f t="shared" si="0"/>
        <v>1</v>
      </c>
      <c r="G12" s="410">
        <f t="shared" si="1"/>
        <v>0</v>
      </c>
      <c r="I12" s="229"/>
    </row>
    <row r="13" spans="1:9" x14ac:dyDescent="0.2">
      <c r="A13" s="45"/>
    </row>
    <row r="14" spans="1:9" x14ac:dyDescent="0.2">
      <c r="A14" s="11"/>
    </row>
    <row r="15" spans="1:9" x14ac:dyDescent="0.2">
      <c r="A15" s="11"/>
    </row>
  </sheetData>
  <sheetProtection algorithmName="SHA-512" hashValue="RqMo0wUcL76Iz7WpbShfk7jdJQwH+yGAQ1CFtt3hMBDseWv5Y03zhicZAsG65+GHirH7J/yrWDTAglc5/ioYjg==" saltValue="vWd3kiZvD9lqdX4fYUoR1A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416D19-2349-4A37-9339-6DBCF1272E93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F5:F12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1D32E-B83A-4DDB-9FB4-5DB4A47F4309}">
  <sheetPr codeName="Arkusz18">
    <pageSetUpPr fitToPage="1"/>
  </sheetPr>
  <dimension ref="A1:J15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10" customWidth="1"/>
    <col min="2" max="2" width="45.7109375" style="11" customWidth="1"/>
    <col min="3" max="3" width="17.7109375" style="10" customWidth="1"/>
    <col min="4" max="4" width="14.7109375" style="10" customWidth="1"/>
    <col min="5" max="5" width="30.7109375" style="10" customWidth="1"/>
    <col min="6" max="6" width="15.7109375" style="229" customWidth="1"/>
    <col min="7" max="7" width="15.7109375" style="229" hidden="1" customWidth="1"/>
    <col min="8" max="16384" width="9.140625" style="229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17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230" t="s">
        <v>199</v>
      </c>
    </row>
    <row r="5" spans="1:10" ht="51.75" thickBot="1" x14ac:dyDescent="0.25">
      <c r="A5" s="575" t="s">
        <v>72</v>
      </c>
      <c r="B5" s="577"/>
      <c r="C5" s="210" t="s">
        <v>74</v>
      </c>
      <c r="D5" s="55"/>
      <c r="E5" s="59"/>
      <c r="F5" s="231">
        <f>SUBTOTAL(9,G6:G6)</f>
        <v>0</v>
      </c>
      <c r="G5" s="229">
        <f>SUBTOTAL(9,G6:G7)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232" t="s">
        <v>199</v>
      </c>
    </row>
    <row r="7" spans="1:10" s="249" customFormat="1" x14ac:dyDescent="0.2">
      <c r="A7" s="45"/>
      <c r="B7" s="11"/>
      <c r="C7" s="11"/>
      <c r="D7" s="11"/>
      <c r="E7" s="11"/>
      <c r="J7" s="229"/>
    </row>
    <row r="8" spans="1:10" s="249" customFormat="1" x14ac:dyDescent="0.2">
      <c r="A8" s="45"/>
      <c r="B8" s="11"/>
      <c r="C8" s="11"/>
      <c r="D8" s="11"/>
      <c r="E8" s="11"/>
      <c r="J8" s="229"/>
    </row>
    <row r="9" spans="1:10" x14ac:dyDescent="0.2">
      <c r="A9" s="45"/>
    </row>
    <row r="10" spans="1:10" x14ac:dyDescent="0.2">
      <c r="A10" s="45"/>
    </row>
    <row r="11" spans="1:10" x14ac:dyDescent="0.2">
      <c r="A11" s="45"/>
    </row>
    <row r="12" spans="1:10" x14ac:dyDescent="0.2">
      <c r="A12" s="45"/>
    </row>
    <row r="13" spans="1:10" x14ac:dyDescent="0.2">
      <c r="A13" s="11"/>
    </row>
    <row r="14" spans="1:10" x14ac:dyDescent="0.2">
      <c r="A14" s="11"/>
    </row>
    <row r="15" spans="1:10" x14ac:dyDescent="0.2">
      <c r="A15" s="11"/>
    </row>
  </sheetData>
  <sheetProtection algorithmName="SHA-512" hashValue="Qn3oI2lH2Fvj3E71ZcUvldDciocyOuAUDFPkdk/UJsq12PNI8tgXLSCJEjpJlTj5q0gOJwDUgt1tOGin92d5uA==" saltValue="+tJybf7VmX1OrRGrmwzbWA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" id="{337CC0DE-7699-492F-8429-5DCE1B69311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A1B7A-CDE2-4544-87E4-624E38649A4A}">
  <sheetPr codeName="Arkusz19">
    <pageSetUpPr fitToPage="1"/>
  </sheetPr>
  <dimension ref="A1:J14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10" customWidth="1"/>
    <col min="2" max="2" width="45.7109375" style="11" customWidth="1"/>
    <col min="3" max="3" width="17.7109375" style="10" customWidth="1"/>
    <col min="4" max="4" width="14.7109375" style="10" customWidth="1"/>
    <col min="5" max="5" width="30.7109375" style="10" customWidth="1"/>
    <col min="6" max="6" width="15.7109375" style="229" customWidth="1"/>
    <col min="7" max="7" width="15.7109375" style="229" hidden="1" customWidth="1"/>
    <col min="8" max="16384" width="9.140625" style="229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18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230" t="s">
        <v>199</v>
      </c>
    </row>
    <row r="5" spans="1:10" ht="13.5" thickBot="1" x14ac:dyDescent="0.25">
      <c r="A5" s="569" t="s">
        <v>46</v>
      </c>
      <c r="B5" s="570"/>
      <c r="C5" s="58"/>
      <c r="D5" s="55"/>
      <c r="E5" s="59"/>
      <c r="F5" s="231">
        <f>SUBTOTAL(9,G6:G6)</f>
        <v>0</v>
      </c>
      <c r="G5" s="229">
        <f>SUBTOTAL(9,G6:G7)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232" t="s">
        <v>199</v>
      </c>
    </row>
    <row r="7" spans="1:10" s="249" customFormat="1" x14ac:dyDescent="0.2">
      <c r="A7" s="45"/>
      <c r="B7" s="11"/>
      <c r="C7" s="11"/>
      <c r="D7" s="11"/>
      <c r="E7" s="11"/>
      <c r="J7" s="229"/>
    </row>
    <row r="8" spans="1:10" s="249" customFormat="1" x14ac:dyDescent="0.2">
      <c r="A8" s="45"/>
      <c r="B8" s="11"/>
      <c r="C8" s="11"/>
      <c r="D8" s="11"/>
      <c r="E8" s="11"/>
      <c r="J8" s="229"/>
    </row>
    <row r="9" spans="1:10" s="249" customFormat="1" x14ac:dyDescent="0.2">
      <c r="A9" s="45"/>
      <c r="B9" s="11"/>
      <c r="C9" s="11"/>
      <c r="D9" s="11"/>
      <c r="E9" s="11"/>
      <c r="J9" s="229"/>
    </row>
    <row r="10" spans="1:10" s="249" customFormat="1" x14ac:dyDescent="0.2">
      <c r="A10" s="45"/>
      <c r="B10" s="11"/>
      <c r="C10" s="11"/>
      <c r="D10" s="11"/>
      <c r="E10" s="11"/>
      <c r="J10" s="229"/>
    </row>
    <row r="11" spans="1:10" s="249" customFormat="1" x14ac:dyDescent="0.2">
      <c r="A11" s="45"/>
      <c r="B11" s="11"/>
      <c r="C11" s="11"/>
      <c r="D11" s="11"/>
      <c r="E11" s="11"/>
      <c r="J11" s="229"/>
    </row>
    <row r="12" spans="1:10" s="249" customFormat="1" x14ac:dyDescent="0.2">
      <c r="A12" s="11"/>
      <c r="B12" s="11"/>
      <c r="C12" s="11"/>
      <c r="D12" s="11"/>
      <c r="E12" s="11"/>
      <c r="J12" s="229"/>
    </row>
    <row r="13" spans="1:10" s="249" customFormat="1" x14ac:dyDescent="0.2">
      <c r="A13" s="11"/>
      <c r="B13" s="11"/>
      <c r="C13" s="11"/>
      <c r="D13" s="11"/>
      <c r="E13" s="11"/>
      <c r="J13" s="229"/>
    </row>
    <row r="14" spans="1:10" s="249" customFormat="1" x14ac:dyDescent="0.2">
      <c r="A14" s="11"/>
      <c r="B14" s="11"/>
      <c r="C14" s="11"/>
      <c r="D14" s="11"/>
      <c r="E14" s="11"/>
      <c r="J14" s="229"/>
    </row>
  </sheetData>
  <sheetProtection algorithmName="SHA-512" hashValue="G5YKdQ/0uzEqwo2Fuljp1HEsHlKfeMQC3uLtiBIOI/BLJBJjXikg90W3SzCEXtcc7pBsZcyPvxqGKncwp+pN+w==" saltValue="nKxfhNqqbYG4nwKdyPcrMg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437A1A34-DCE5-4D6C-8FE3-8A9D8171107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D2B0-6B40-437A-9849-0582ED273C5E}">
  <sheetPr codeName="Arkusz20">
    <pageSetUpPr fitToPage="1"/>
  </sheetPr>
  <dimension ref="A1:J15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10" customWidth="1"/>
    <col min="2" max="2" width="45.7109375" style="11" customWidth="1"/>
    <col min="3" max="3" width="17.7109375" style="10" customWidth="1"/>
    <col min="4" max="4" width="14.7109375" style="10" customWidth="1"/>
    <col min="5" max="5" width="30.7109375" style="10" customWidth="1"/>
    <col min="6" max="6" width="15.7109375" style="229" customWidth="1"/>
    <col min="7" max="7" width="15.7109375" style="229" hidden="1" customWidth="1"/>
    <col min="8" max="16384" width="9.140625" style="229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19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230" t="s">
        <v>199</v>
      </c>
    </row>
    <row r="5" spans="1:10" ht="13.5" thickBot="1" x14ac:dyDescent="0.25">
      <c r="A5" s="569" t="s">
        <v>47</v>
      </c>
      <c r="B5" s="570"/>
      <c r="C5" s="58"/>
      <c r="D5" s="55"/>
      <c r="E5" s="59"/>
      <c r="F5" s="231">
        <f>SUBTOTAL(9,G6:G6)</f>
        <v>0</v>
      </c>
      <c r="G5" s="229">
        <f>SUBTOTAL(9,G6:G7)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232" t="s">
        <v>199</v>
      </c>
    </row>
    <row r="7" spans="1:10" s="249" customFormat="1" x14ac:dyDescent="0.2">
      <c r="A7" s="45"/>
      <c r="B7" s="11"/>
      <c r="C7" s="11"/>
      <c r="D7" s="11"/>
      <c r="E7" s="11"/>
      <c r="J7" s="229"/>
    </row>
    <row r="8" spans="1:10" s="249" customFormat="1" x14ac:dyDescent="0.2">
      <c r="A8" s="45"/>
      <c r="B8" s="11"/>
      <c r="C8" s="11"/>
      <c r="D8" s="11"/>
      <c r="E8" s="11"/>
      <c r="J8" s="229"/>
    </row>
    <row r="9" spans="1:10" s="249" customFormat="1" x14ac:dyDescent="0.2">
      <c r="A9" s="45"/>
      <c r="B9" s="11"/>
      <c r="C9" s="11"/>
      <c r="D9" s="11"/>
      <c r="E9" s="11"/>
      <c r="J9" s="229"/>
    </row>
    <row r="10" spans="1:10" s="249" customFormat="1" x14ac:dyDescent="0.2">
      <c r="A10" s="45"/>
      <c r="B10" s="11"/>
      <c r="C10" s="11"/>
      <c r="D10" s="11"/>
      <c r="E10" s="11"/>
      <c r="J10" s="229"/>
    </row>
    <row r="11" spans="1:10" s="249" customFormat="1" x14ac:dyDescent="0.2">
      <c r="A11" s="45"/>
      <c r="B11" s="11"/>
      <c r="C11" s="11"/>
      <c r="D11" s="11"/>
      <c r="E11" s="11"/>
      <c r="J11" s="229"/>
    </row>
    <row r="12" spans="1:10" x14ac:dyDescent="0.2">
      <c r="A12" s="45"/>
    </row>
    <row r="13" spans="1:10" x14ac:dyDescent="0.2">
      <c r="A13" s="11"/>
    </row>
    <row r="14" spans="1:10" x14ac:dyDescent="0.2">
      <c r="A14" s="11"/>
    </row>
    <row r="15" spans="1:10" x14ac:dyDescent="0.2">
      <c r="A15" s="11"/>
    </row>
  </sheetData>
  <sheetProtection algorithmName="SHA-512" hashValue="JWN9b/T3IW4XkSR6sY3JvCXvHvyVH9rGE7DdAD1RlFtgEVJ40HJ/16pizCL+YuxO7mpp5ylk9k/puSMy2+tltQ==" saltValue="V+rfPQPWlCDm4Fz0WD6frA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375C9121-A441-4408-A40C-D5015C10196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86145-B0CA-44F0-BB75-604A10BBB68D}">
  <sheetPr codeName="Arkusz21">
    <pageSetUpPr fitToPage="1"/>
  </sheetPr>
  <dimension ref="A1:G11"/>
  <sheetViews>
    <sheetView zoomScaleNormal="100" zoomScaleSheetLayoutView="100" workbookViewId="0">
      <selection activeCell="C6" sqref="C6:C11"/>
    </sheetView>
  </sheetViews>
  <sheetFormatPr defaultRowHeight="12.75" x14ac:dyDescent="0.2"/>
  <cols>
    <col min="1" max="1" width="4.7109375" style="10" customWidth="1"/>
    <col min="2" max="2" width="45.7109375" style="11" customWidth="1"/>
    <col min="3" max="3" width="17.7109375" style="10" customWidth="1"/>
    <col min="4" max="4" width="14.7109375" style="10" customWidth="1"/>
    <col min="5" max="5" width="30.7109375" style="10" customWidth="1"/>
    <col min="6" max="6" width="15.7109375" style="229" customWidth="1"/>
    <col min="7" max="7" width="15.7109375" style="229" hidden="1" customWidth="1"/>
    <col min="8" max="16384" width="9.140625" style="229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20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230" t="s">
        <v>199</v>
      </c>
    </row>
    <row r="5" spans="1:7" ht="64.5" thickBot="1" x14ac:dyDescent="0.25">
      <c r="A5" s="578" t="s">
        <v>76</v>
      </c>
      <c r="B5" s="579"/>
      <c r="C5" s="210" t="s">
        <v>111</v>
      </c>
      <c r="D5" s="55"/>
      <c r="E5" s="59"/>
      <c r="F5" s="231">
        <f>SUBTOTAL(9,F7:F11)</f>
        <v>5</v>
      </c>
      <c r="G5" s="229">
        <f>SUBTOTAL(9,G7:G11)</f>
        <v>0</v>
      </c>
    </row>
    <row r="6" spans="1:7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232" t="s">
        <v>199</v>
      </c>
    </row>
    <row r="7" spans="1:7" x14ac:dyDescent="0.2">
      <c r="A7" s="253" t="s">
        <v>180</v>
      </c>
      <c r="B7" s="254" t="s">
        <v>181</v>
      </c>
      <c r="C7" s="250"/>
      <c r="D7" s="255">
        <v>24</v>
      </c>
      <c r="E7" s="256">
        <f>IFERROR(C7*Wykaz!$F$4,"-")</f>
        <v>0</v>
      </c>
      <c r="F7" s="236">
        <f>IF((OR(C7=0,C7="",NOT(ISNUMBER(C7))))=TRUE,1,0)</f>
        <v>1</v>
      </c>
      <c r="G7" s="409">
        <f>IFERROR(D7*E7,"-")</f>
        <v>0</v>
      </c>
    </row>
    <row r="8" spans="1:7" x14ac:dyDescent="0.2">
      <c r="A8" s="257" t="s">
        <v>182</v>
      </c>
      <c r="B8" s="258" t="s">
        <v>183</v>
      </c>
      <c r="C8" s="251"/>
      <c r="D8" s="259">
        <v>4</v>
      </c>
      <c r="E8" s="260">
        <f>IFERROR(C8*Wykaz!$F$4,"-")</f>
        <v>0</v>
      </c>
      <c r="F8" s="241">
        <f>IF((OR(C8=0,C8="",NOT(ISNUMBER(C8))))=TRUE,1,0)</f>
        <v>1</v>
      </c>
      <c r="G8" s="409">
        <f>IFERROR(D8*E8,"-")</f>
        <v>0</v>
      </c>
    </row>
    <row r="9" spans="1:7" x14ac:dyDescent="0.2">
      <c r="A9" s="257" t="s">
        <v>184</v>
      </c>
      <c r="B9" s="261" t="s">
        <v>185</v>
      </c>
      <c r="C9" s="251"/>
      <c r="D9" s="259">
        <v>1</v>
      </c>
      <c r="E9" s="260">
        <f>IFERROR(C9*Wykaz!$F$4,"-")</f>
        <v>0</v>
      </c>
      <c r="F9" s="241">
        <f>IF((OR(C9=0,C9="",NOT(ISNUMBER(C9))))=TRUE,1,0)</f>
        <v>1</v>
      </c>
      <c r="G9" s="409">
        <f>IFERROR(D9*E9,"-")</f>
        <v>0</v>
      </c>
    </row>
    <row r="10" spans="1:7" x14ac:dyDescent="0.2">
      <c r="A10" s="257" t="s">
        <v>186</v>
      </c>
      <c r="B10" s="261" t="s">
        <v>187</v>
      </c>
      <c r="C10" s="251"/>
      <c r="D10" s="259">
        <v>1</v>
      </c>
      <c r="E10" s="260">
        <f>IFERROR(C10*Wykaz!$F$4,"-")</f>
        <v>0</v>
      </c>
      <c r="F10" s="241">
        <f>IF((OR(C10=0,C10="",NOT(ISNUMBER(C10))))=TRUE,1,0)</f>
        <v>1</v>
      </c>
      <c r="G10" s="409">
        <f>IFERROR(D10*E10,"-")</f>
        <v>0</v>
      </c>
    </row>
    <row r="11" spans="1:7" ht="13.5" thickBot="1" x14ac:dyDescent="0.25">
      <c r="A11" s="262" t="s">
        <v>188</v>
      </c>
      <c r="B11" s="263" t="s">
        <v>189</v>
      </c>
      <c r="C11" s="252"/>
      <c r="D11" s="264">
        <v>1</v>
      </c>
      <c r="E11" s="265">
        <f>IFERROR(C11*Wykaz!$F$4,"-")</f>
        <v>0</v>
      </c>
      <c r="F11" s="248">
        <f>IF((OR(C11=0,C11="",NOT(ISNUMBER(C11))))=TRUE,1,0)</f>
        <v>1</v>
      </c>
      <c r="G11" s="409">
        <f>IFERROR(D11*E11,"-")</f>
        <v>0</v>
      </c>
    </row>
  </sheetData>
  <sheetProtection algorithmName="SHA-512" hashValue="ozaRC1WezFq82HJNCKjicMl+FHZbbj1+oWo+P8BwnhGucaDmAfUs2j2TMvmDfAVJn+58jxWpViuDF7ZYGt/evg==" saltValue="HM2woOj5Y8aYPi+j4BMV6w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BF4B4F7-3C20-4A44-836A-630CE00AEAD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F5:F11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0B7D7-0B70-4608-9C0B-E7C54531E055}">
  <sheetPr codeName="Arkusz22">
    <pageSetUpPr fitToPage="1"/>
  </sheetPr>
  <dimension ref="A1:J180"/>
  <sheetViews>
    <sheetView zoomScaleNormal="100" zoomScaleSheetLayoutView="100" workbookViewId="0">
      <selection activeCell="C6" sqref="C6:C20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21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7" ht="13.5" thickBot="1" x14ac:dyDescent="0.25">
      <c r="A5" s="573" t="s">
        <v>80</v>
      </c>
      <c r="B5" s="574"/>
      <c r="C5" s="124" t="s">
        <v>48</v>
      </c>
      <c r="D5" s="55"/>
      <c r="E5" s="59"/>
      <c r="F5" s="125">
        <f>SUBTOTAL(9,F7:F20)</f>
        <v>14</v>
      </c>
      <c r="G5" s="121">
        <f>SUBTOTAL(9,G7:G20)</f>
        <v>0</v>
      </c>
    </row>
    <row r="6" spans="1:7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7" ht="25.5" x14ac:dyDescent="0.2">
      <c r="A7" s="26">
        <v>1</v>
      </c>
      <c r="B7" s="184" t="s">
        <v>126</v>
      </c>
      <c r="C7" s="266"/>
      <c r="D7" s="269">
        <v>1</v>
      </c>
      <c r="E7" s="270">
        <f>IFERROR(C7*Wykaz!$F$4,"-")</f>
        <v>0</v>
      </c>
      <c r="F7" s="142">
        <f t="shared" ref="F7:F20" si="0">IF((OR(C7=0,C7="",NOT(ISNUMBER(C7))))=TRUE,1,0)</f>
        <v>1</v>
      </c>
      <c r="G7" s="406">
        <f t="shared" ref="G7:G20" si="1">IFERROR(D7*E7,"-")</f>
        <v>0</v>
      </c>
    </row>
    <row r="8" spans="1:7" x14ac:dyDescent="0.2">
      <c r="A8" s="32">
        <v>2</v>
      </c>
      <c r="B8" s="224" t="s">
        <v>127</v>
      </c>
      <c r="C8" s="267"/>
      <c r="D8" s="271">
        <v>1</v>
      </c>
      <c r="E8" s="272">
        <f>IFERROR(C8*Wykaz!$F$4,"-")</f>
        <v>0</v>
      </c>
      <c r="F8" s="147">
        <f t="shared" si="0"/>
        <v>1</v>
      </c>
      <c r="G8" s="406">
        <f t="shared" si="1"/>
        <v>0</v>
      </c>
    </row>
    <row r="9" spans="1:7" x14ac:dyDescent="0.2">
      <c r="A9" s="32">
        <v>3</v>
      </c>
      <c r="B9" s="273" t="s">
        <v>143</v>
      </c>
      <c r="C9" s="267"/>
      <c r="D9" s="271">
        <v>2</v>
      </c>
      <c r="E9" s="272">
        <f>IFERROR(C9*Wykaz!$F$4,"-")</f>
        <v>0</v>
      </c>
      <c r="F9" s="147">
        <f t="shared" si="0"/>
        <v>1</v>
      </c>
      <c r="G9" s="406">
        <f t="shared" si="1"/>
        <v>0</v>
      </c>
    </row>
    <row r="10" spans="1:7" x14ac:dyDescent="0.2">
      <c r="A10" s="32">
        <v>4</v>
      </c>
      <c r="B10" s="273" t="s">
        <v>129</v>
      </c>
      <c r="C10" s="267"/>
      <c r="D10" s="271">
        <v>1</v>
      </c>
      <c r="E10" s="272">
        <f>IFERROR(C10*Wykaz!$F$4,"-")</f>
        <v>0</v>
      </c>
      <c r="F10" s="147">
        <f t="shared" si="0"/>
        <v>1</v>
      </c>
      <c r="G10" s="406">
        <f t="shared" si="1"/>
        <v>0</v>
      </c>
    </row>
    <row r="11" spans="1:7" ht="114.75" x14ac:dyDescent="0.2">
      <c r="A11" s="32">
        <v>5</v>
      </c>
      <c r="B11" s="273" t="s">
        <v>87</v>
      </c>
      <c r="C11" s="267"/>
      <c r="D11" s="271">
        <v>2</v>
      </c>
      <c r="E11" s="272">
        <f>IFERROR(C11*Wykaz!$F$4,"-")</f>
        <v>0</v>
      </c>
      <c r="F11" s="147">
        <f t="shared" si="0"/>
        <v>1</v>
      </c>
      <c r="G11" s="406">
        <f t="shared" si="1"/>
        <v>0</v>
      </c>
    </row>
    <row r="12" spans="1:7" x14ac:dyDescent="0.2">
      <c r="A12" s="32">
        <v>6</v>
      </c>
      <c r="B12" s="273" t="s">
        <v>137</v>
      </c>
      <c r="C12" s="267"/>
      <c r="D12" s="271">
        <v>1</v>
      </c>
      <c r="E12" s="272">
        <f>IFERROR(C12*Wykaz!$F$4,"-")</f>
        <v>0</v>
      </c>
      <c r="F12" s="147">
        <f t="shared" si="0"/>
        <v>1</v>
      </c>
      <c r="G12" s="406">
        <f t="shared" si="1"/>
        <v>0</v>
      </c>
    </row>
    <row r="13" spans="1:7" x14ac:dyDescent="0.2">
      <c r="A13" s="32">
        <v>7</v>
      </c>
      <c r="B13" s="273" t="s">
        <v>138</v>
      </c>
      <c r="C13" s="267"/>
      <c r="D13" s="271">
        <v>1</v>
      </c>
      <c r="E13" s="272">
        <f>IFERROR(C13*Wykaz!$F$4,"-")</f>
        <v>0</v>
      </c>
      <c r="F13" s="147">
        <f t="shared" si="0"/>
        <v>1</v>
      </c>
      <c r="G13" s="406">
        <f t="shared" si="1"/>
        <v>0</v>
      </c>
    </row>
    <row r="14" spans="1:7" x14ac:dyDescent="0.2">
      <c r="A14" s="32">
        <v>8</v>
      </c>
      <c r="B14" s="148" t="s">
        <v>5</v>
      </c>
      <c r="C14" s="267"/>
      <c r="D14" s="271">
        <v>2</v>
      </c>
      <c r="E14" s="272">
        <f>IFERROR(C14*Wykaz!$F$4,"-")</f>
        <v>0</v>
      </c>
      <c r="F14" s="147">
        <f t="shared" si="0"/>
        <v>1</v>
      </c>
      <c r="G14" s="406">
        <f t="shared" si="1"/>
        <v>0</v>
      </c>
    </row>
    <row r="15" spans="1:7" ht="38.25" x14ac:dyDescent="0.2">
      <c r="A15" s="32">
        <v>9</v>
      </c>
      <c r="B15" s="273" t="s">
        <v>139</v>
      </c>
      <c r="C15" s="267"/>
      <c r="D15" s="271">
        <v>2</v>
      </c>
      <c r="E15" s="272">
        <f>IFERROR(C15*Wykaz!$F$4,"-")</f>
        <v>0</v>
      </c>
      <c r="F15" s="147">
        <f t="shared" si="0"/>
        <v>1</v>
      </c>
      <c r="G15" s="406">
        <f t="shared" si="1"/>
        <v>0</v>
      </c>
    </row>
    <row r="16" spans="1:7" x14ac:dyDescent="0.2">
      <c r="A16" s="32">
        <v>10</v>
      </c>
      <c r="B16" s="273" t="s">
        <v>140</v>
      </c>
      <c r="C16" s="267"/>
      <c r="D16" s="271">
        <v>1</v>
      </c>
      <c r="E16" s="272">
        <f>IFERROR(C16*Wykaz!$F$4,"-")</f>
        <v>0</v>
      </c>
      <c r="F16" s="147">
        <f t="shared" si="0"/>
        <v>1</v>
      </c>
      <c r="G16" s="406">
        <f t="shared" si="1"/>
        <v>0</v>
      </c>
    </row>
    <row r="17" spans="1:10" ht="38.25" x14ac:dyDescent="0.2">
      <c r="A17" s="32">
        <v>11</v>
      </c>
      <c r="B17" s="273" t="s">
        <v>141</v>
      </c>
      <c r="C17" s="267"/>
      <c r="D17" s="271">
        <v>2</v>
      </c>
      <c r="E17" s="272">
        <f>IFERROR(C17*Wykaz!$F$4,"-")</f>
        <v>0</v>
      </c>
      <c r="F17" s="147">
        <f t="shared" si="0"/>
        <v>1</v>
      </c>
      <c r="G17" s="406">
        <f t="shared" si="1"/>
        <v>0</v>
      </c>
    </row>
    <row r="18" spans="1:10" x14ac:dyDescent="0.2">
      <c r="A18" s="32">
        <v>12</v>
      </c>
      <c r="B18" s="273" t="s">
        <v>142</v>
      </c>
      <c r="C18" s="267"/>
      <c r="D18" s="271">
        <v>1</v>
      </c>
      <c r="E18" s="272">
        <f>IFERROR(C18*Wykaz!$F$4,"-")</f>
        <v>0</v>
      </c>
      <c r="F18" s="147">
        <f t="shared" si="0"/>
        <v>1</v>
      </c>
      <c r="G18" s="406">
        <f t="shared" si="1"/>
        <v>0</v>
      </c>
    </row>
    <row r="19" spans="1:10" ht="63.75" x14ac:dyDescent="0.2">
      <c r="A19" s="32">
        <v>13</v>
      </c>
      <c r="B19" s="273" t="s">
        <v>136</v>
      </c>
      <c r="C19" s="267"/>
      <c r="D19" s="271">
        <v>1</v>
      </c>
      <c r="E19" s="272">
        <f>IFERROR(C19*Wykaz!$F$4,"-")</f>
        <v>0</v>
      </c>
      <c r="F19" s="147">
        <f t="shared" si="0"/>
        <v>1</v>
      </c>
      <c r="G19" s="406">
        <f t="shared" si="1"/>
        <v>0</v>
      </c>
    </row>
    <row r="20" spans="1:10" ht="26.25" thickBot="1" x14ac:dyDescent="0.25">
      <c r="A20" s="40">
        <v>14</v>
      </c>
      <c r="B20" s="274" t="s">
        <v>173</v>
      </c>
      <c r="C20" s="268"/>
      <c r="D20" s="275">
        <v>1</v>
      </c>
      <c r="E20" s="276">
        <f>IFERROR(C20*Wykaz!$F$4,"-")</f>
        <v>0</v>
      </c>
      <c r="F20" s="157">
        <f t="shared" si="0"/>
        <v>1</v>
      </c>
      <c r="G20" s="406">
        <f t="shared" si="1"/>
        <v>0</v>
      </c>
    </row>
    <row r="21" spans="1:10" x14ac:dyDescent="0.2">
      <c r="A21" s="189"/>
      <c r="B21" s="177"/>
      <c r="J21" s="127"/>
    </row>
    <row r="22" spans="1:10" x14ac:dyDescent="0.2">
      <c r="A22" s="189"/>
      <c r="B22" s="177"/>
      <c r="J22" s="127"/>
    </row>
    <row r="23" spans="1:10" x14ac:dyDescent="0.2">
      <c r="A23" s="189"/>
      <c r="B23" s="177"/>
      <c r="J23" s="127"/>
    </row>
    <row r="24" spans="1:10" x14ac:dyDescent="0.2">
      <c r="A24" s="189"/>
      <c r="B24" s="177"/>
      <c r="J24" s="127"/>
    </row>
    <row r="25" spans="1:10" x14ac:dyDescent="0.2">
      <c r="A25" s="189"/>
      <c r="B25" s="177"/>
      <c r="J25" s="127"/>
    </row>
    <row r="26" spans="1:10" x14ac:dyDescent="0.2">
      <c r="A26" s="176"/>
      <c r="B26" s="177"/>
      <c r="J26" s="127"/>
    </row>
    <row r="27" spans="1:10" x14ac:dyDescent="0.2">
      <c r="A27" s="176"/>
      <c r="B27" s="177"/>
      <c r="J27" s="127"/>
    </row>
    <row r="28" spans="1:10" x14ac:dyDescent="0.2">
      <c r="A28" s="176"/>
      <c r="B28" s="177"/>
      <c r="C28" s="176"/>
      <c r="J28" s="127"/>
    </row>
    <row r="29" spans="1:10" x14ac:dyDescent="0.2">
      <c r="A29" s="176"/>
      <c r="B29" s="177"/>
      <c r="C29" s="176"/>
      <c r="J29" s="127"/>
    </row>
    <row r="30" spans="1:10" x14ac:dyDescent="0.2">
      <c r="A30" s="176"/>
      <c r="B30" s="177"/>
      <c r="C30" s="176"/>
      <c r="J30" s="127"/>
    </row>
    <row r="31" spans="1:10" x14ac:dyDescent="0.2">
      <c r="A31" s="176"/>
      <c r="B31" s="177"/>
      <c r="C31" s="176"/>
      <c r="J31" s="127"/>
    </row>
    <row r="32" spans="1:10" x14ac:dyDescent="0.2">
      <c r="A32" s="176"/>
      <c r="B32" s="177"/>
      <c r="C32" s="176"/>
      <c r="J32" s="127"/>
    </row>
    <row r="33" spans="1:10" x14ac:dyDescent="0.2">
      <c r="A33" s="176"/>
      <c r="B33" s="177"/>
      <c r="C33" s="176"/>
      <c r="J33" s="127"/>
    </row>
    <row r="34" spans="1:10" x14ac:dyDescent="0.2">
      <c r="A34" s="176"/>
      <c r="B34" s="177"/>
      <c r="C34" s="176"/>
      <c r="J34" s="127"/>
    </row>
    <row r="35" spans="1:10" x14ac:dyDescent="0.2">
      <c r="A35" s="176"/>
      <c r="B35" s="177"/>
      <c r="C35" s="176"/>
      <c r="J35" s="127"/>
    </row>
    <row r="36" spans="1:10" x14ac:dyDescent="0.2">
      <c r="A36" s="176"/>
      <c r="B36" s="177"/>
      <c r="C36" s="176"/>
      <c r="J36" s="127"/>
    </row>
    <row r="37" spans="1:10" x14ac:dyDescent="0.2">
      <c r="A37" s="176"/>
      <c r="B37" s="177"/>
      <c r="C37" s="176"/>
      <c r="D37" s="176"/>
      <c r="J37" s="127"/>
    </row>
    <row r="38" spans="1:10" x14ac:dyDescent="0.2">
      <c r="A38" s="176"/>
      <c r="B38" s="177"/>
      <c r="C38" s="176"/>
      <c r="D38" s="176"/>
      <c r="J38" s="127"/>
    </row>
    <row r="39" spans="1:10" x14ac:dyDescent="0.2">
      <c r="A39" s="176"/>
      <c r="B39" s="177"/>
      <c r="C39" s="176"/>
      <c r="D39" s="176"/>
      <c r="J39" s="127"/>
    </row>
    <row r="40" spans="1:10" x14ac:dyDescent="0.2">
      <c r="A40" s="176"/>
      <c r="B40" s="177"/>
      <c r="C40" s="176"/>
      <c r="D40" s="176"/>
      <c r="J40" s="127"/>
    </row>
    <row r="41" spans="1:10" x14ac:dyDescent="0.2">
      <c r="A41" s="176"/>
      <c r="B41" s="177"/>
      <c r="C41" s="176"/>
      <c r="D41" s="176"/>
      <c r="J41" s="127"/>
    </row>
    <row r="42" spans="1:10" x14ac:dyDescent="0.2">
      <c r="A42" s="176"/>
      <c r="B42" s="177"/>
      <c r="C42" s="176"/>
      <c r="D42" s="176"/>
      <c r="J42" s="127"/>
    </row>
    <row r="43" spans="1:10" x14ac:dyDescent="0.2">
      <c r="A43" s="176"/>
      <c r="B43" s="177"/>
      <c r="C43" s="176"/>
      <c r="D43" s="176"/>
      <c r="J43" s="127"/>
    </row>
    <row r="44" spans="1:10" x14ac:dyDescent="0.2">
      <c r="A44" s="176"/>
      <c r="B44" s="177"/>
      <c r="C44" s="176"/>
      <c r="D44" s="176"/>
      <c r="J44" s="127"/>
    </row>
    <row r="45" spans="1:10" x14ac:dyDescent="0.2">
      <c r="A45" s="176"/>
      <c r="B45" s="177"/>
      <c r="C45" s="176"/>
      <c r="D45" s="176"/>
      <c r="J45" s="127"/>
    </row>
    <row r="46" spans="1:10" x14ac:dyDescent="0.2">
      <c r="A46" s="176"/>
      <c r="B46" s="177"/>
      <c r="C46" s="176"/>
      <c r="D46" s="176"/>
      <c r="J46" s="127"/>
    </row>
    <row r="47" spans="1:10" x14ac:dyDescent="0.2">
      <c r="A47" s="176"/>
      <c r="B47" s="177"/>
      <c r="C47" s="176"/>
      <c r="D47" s="176"/>
      <c r="J47" s="127"/>
    </row>
    <row r="48" spans="1:10" x14ac:dyDescent="0.2">
      <c r="A48" s="176"/>
      <c r="B48" s="177"/>
      <c r="C48" s="176"/>
      <c r="D48" s="176"/>
      <c r="J48" s="127"/>
    </row>
    <row r="49" spans="1:10" x14ac:dyDescent="0.2">
      <c r="A49" s="176"/>
      <c r="B49" s="177"/>
      <c r="C49" s="176"/>
      <c r="D49" s="176"/>
      <c r="J49" s="127"/>
    </row>
    <row r="50" spans="1:10" x14ac:dyDescent="0.2">
      <c r="A50" s="176"/>
      <c r="B50" s="177"/>
      <c r="C50" s="176"/>
      <c r="D50" s="176"/>
      <c r="J50" s="127"/>
    </row>
    <row r="51" spans="1:10" x14ac:dyDescent="0.2">
      <c r="A51" s="176"/>
      <c r="B51" s="177"/>
      <c r="C51" s="176"/>
      <c r="D51" s="176"/>
      <c r="J51" s="127"/>
    </row>
    <row r="52" spans="1:10" x14ac:dyDescent="0.2">
      <c r="A52" s="176"/>
      <c r="B52" s="177"/>
      <c r="C52" s="176"/>
      <c r="D52" s="176"/>
      <c r="J52" s="127"/>
    </row>
    <row r="53" spans="1:10" x14ac:dyDescent="0.2">
      <c r="A53" s="176"/>
      <c r="B53" s="177"/>
      <c r="C53" s="176"/>
      <c r="D53" s="176"/>
      <c r="J53" s="127"/>
    </row>
    <row r="54" spans="1:10" x14ac:dyDescent="0.2">
      <c r="A54" s="176"/>
      <c r="B54" s="177"/>
      <c r="C54" s="176"/>
      <c r="D54" s="176"/>
      <c r="J54" s="127"/>
    </row>
    <row r="55" spans="1:10" x14ac:dyDescent="0.2">
      <c r="A55" s="176"/>
      <c r="B55" s="177"/>
      <c r="C55" s="176"/>
      <c r="D55" s="176"/>
      <c r="J55" s="127"/>
    </row>
    <row r="56" spans="1:10" x14ac:dyDescent="0.2">
      <c r="A56" s="176"/>
      <c r="B56" s="177"/>
      <c r="C56" s="176"/>
      <c r="D56" s="176"/>
      <c r="J56" s="127"/>
    </row>
    <row r="57" spans="1:10" x14ac:dyDescent="0.2">
      <c r="A57" s="176"/>
      <c r="B57" s="177"/>
      <c r="C57" s="176"/>
      <c r="D57" s="176"/>
      <c r="J57" s="127"/>
    </row>
    <row r="58" spans="1:10" x14ac:dyDescent="0.2">
      <c r="A58" s="176"/>
      <c r="B58" s="177"/>
      <c r="C58" s="176"/>
      <c r="D58" s="176"/>
      <c r="J58" s="127"/>
    </row>
    <row r="59" spans="1:10" x14ac:dyDescent="0.2">
      <c r="A59" s="176"/>
      <c r="B59" s="177"/>
      <c r="C59" s="176"/>
      <c r="D59" s="176"/>
      <c r="J59" s="127"/>
    </row>
    <row r="60" spans="1:10" x14ac:dyDescent="0.2">
      <c r="A60" s="176"/>
      <c r="B60" s="177"/>
      <c r="C60" s="176"/>
      <c r="D60" s="176"/>
      <c r="J60" s="127"/>
    </row>
    <row r="61" spans="1:10" x14ac:dyDescent="0.2">
      <c r="A61" s="176"/>
      <c r="B61" s="177"/>
      <c r="C61" s="176"/>
      <c r="D61" s="176"/>
      <c r="J61" s="127"/>
    </row>
    <row r="62" spans="1:10" x14ac:dyDescent="0.2">
      <c r="A62" s="176"/>
      <c r="B62" s="177"/>
      <c r="C62" s="176"/>
      <c r="D62" s="176"/>
      <c r="J62" s="127"/>
    </row>
    <row r="63" spans="1:10" x14ac:dyDescent="0.2">
      <c r="A63" s="176"/>
      <c r="B63" s="177"/>
      <c r="C63" s="176"/>
      <c r="D63" s="176"/>
      <c r="J63" s="127"/>
    </row>
    <row r="64" spans="1:10" x14ac:dyDescent="0.2">
      <c r="A64" s="176"/>
      <c r="B64" s="177"/>
      <c r="C64" s="176"/>
      <c r="D64" s="176"/>
      <c r="J64" s="127"/>
    </row>
    <row r="65" spans="1:10" x14ac:dyDescent="0.2">
      <c r="A65" s="176"/>
      <c r="B65" s="177"/>
      <c r="C65" s="176"/>
      <c r="D65" s="176"/>
      <c r="J65" s="127"/>
    </row>
    <row r="66" spans="1:10" x14ac:dyDescent="0.2">
      <c r="A66" s="176"/>
      <c r="B66" s="177"/>
      <c r="C66" s="176"/>
      <c r="D66" s="176"/>
      <c r="J66" s="127"/>
    </row>
    <row r="67" spans="1:10" x14ac:dyDescent="0.2">
      <c r="A67" s="176"/>
      <c r="B67" s="177"/>
      <c r="C67" s="176"/>
      <c r="D67" s="176"/>
      <c r="J67" s="127"/>
    </row>
    <row r="68" spans="1:10" x14ac:dyDescent="0.2">
      <c r="A68" s="176"/>
      <c r="B68" s="177"/>
      <c r="C68" s="176"/>
      <c r="D68" s="176"/>
      <c r="J68" s="127"/>
    </row>
    <row r="69" spans="1:10" x14ac:dyDescent="0.2">
      <c r="A69" s="176"/>
      <c r="B69" s="177"/>
      <c r="C69" s="176"/>
      <c r="D69" s="176"/>
      <c r="J69" s="127"/>
    </row>
    <row r="70" spans="1:10" x14ac:dyDescent="0.2">
      <c r="A70" s="176"/>
      <c r="B70" s="177"/>
      <c r="C70" s="176"/>
      <c r="D70" s="176"/>
      <c r="J70" s="127"/>
    </row>
    <row r="71" spans="1:10" x14ac:dyDescent="0.2">
      <c r="A71" s="176"/>
      <c r="B71" s="177"/>
      <c r="C71" s="176"/>
      <c r="D71" s="176"/>
      <c r="J71" s="127"/>
    </row>
    <row r="72" spans="1:10" x14ac:dyDescent="0.2">
      <c r="A72" s="176"/>
      <c r="B72" s="177"/>
      <c r="C72" s="176"/>
      <c r="D72" s="176"/>
      <c r="J72" s="127"/>
    </row>
    <row r="73" spans="1:10" x14ac:dyDescent="0.2">
      <c r="A73" s="176"/>
      <c r="B73" s="177"/>
      <c r="C73" s="176"/>
      <c r="D73" s="176"/>
      <c r="J73" s="127"/>
    </row>
    <row r="74" spans="1:10" x14ac:dyDescent="0.2">
      <c r="A74" s="176"/>
      <c r="B74" s="177"/>
      <c r="C74" s="176"/>
      <c r="D74" s="176"/>
      <c r="J74" s="127"/>
    </row>
    <row r="75" spans="1:10" x14ac:dyDescent="0.2">
      <c r="A75" s="176"/>
      <c r="B75" s="177"/>
      <c r="C75" s="176"/>
      <c r="D75" s="176"/>
      <c r="J75" s="127"/>
    </row>
    <row r="76" spans="1:10" x14ac:dyDescent="0.2">
      <c r="A76" s="176"/>
      <c r="B76" s="177"/>
      <c r="C76" s="176"/>
      <c r="D76" s="176"/>
      <c r="J76" s="127"/>
    </row>
    <row r="77" spans="1:10" x14ac:dyDescent="0.2">
      <c r="A77" s="176"/>
      <c r="B77" s="177"/>
      <c r="C77" s="176"/>
      <c r="D77" s="176"/>
      <c r="J77" s="127"/>
    </row>
    <row r="78" spans="1:10" x14ac:dyDescent="0.2">
      <c r="A78" s="176"/>
      <c r="B78" s="177"/>
      <c r="C78" s="176"/>
      <c r="D78" s="176"/>
      <c r="J78" s="127"/>
    </row>
    <row r="79" spans="1:10" x14ac:dyDescent="0.2">
      <c r="A79" s="176"/>
      <c r="B79" s="177"/>
      <c r="C79" s="176"/>
      <c r="D79" s="176"/>
      <c r="J79" s="127"/>
    </row>
    <row r="80" spans="1:10" x14ac:dyDescent="0.2">
      <c r="A80" s="176"/>
      <c r="B80" s="177"/>
      <c r="C80" s="176"/>
      <c r="D80" s="176"/>
      <c r="J80" s="127"/>
    </row>
    <row r="81" spans="1:10" x14ac:dyDescent="0.2">
      <c r="A81" s="176"/>
      <c r="B81" s="177"/>
      <c r="C81" s="176"/>
      <c r="D81" s="176"/>
      <c r="J81" s="127"/>
    </row>
    <row r="82" spans="1:10" x14ac:dyDescent="0.2">
      <c r="A82" s="176"/>
      <c r="B82" s="177"/>
      <c r="C82" s="176"/>
      <c r="D82" s="176"/>
      <c r="J82" s="127"/>
    </row>
    <row r="83" spans="1:10" x14ac:dyDescent="0.2">
      <c r="A83" s="176"/>
      <c r="B83" s="177"/>
      <c r="C83" s="176"/>
      <c r="D83" s="176"/>
    </row>
    <row r="84" spans="1:10" x14ac:dyDescent="0.2">
      <c r="A84" s="176"/>
      <c r="B84" s="177"/>
      <c r="C84" s="176"/>
      <c r="D84" s="176"/>
    </row>
    <row r="85" spans="1:10" x14ac:dyDescent="0.2">
      <c r="A85" s="176"/>
      <c r="B85" s="177"/>
      <c r="C85" s="176"/>
      <c r="D85" s="176"/>
    </row>
    <row r="86" spans="1:10" x14ac:dyDescent="0.2">
      <c r="A86" s="176"/>
      <c r="B86" s="177"/>
      <c r="C86" s="176"/>
      <c r="D86" s="176"/>
    </row>
    <row r="87" spans="1:10" x14ac:dyDescent="0.2">
      <c r="A87" s="176"/>
      <c r="B87" s="177"/>
      <c r="C87" s="176"/>
      <c r="D87" s="176"/>
    </row>
    <row r="88" spans="1:10" x14ac:dyDescent="0.2">
      <c r="A88" s="176"/>
      <c r="B88" s="177"/>
      <c r="C88" s="176"/>
      <c r="D88" s="176"/>
    </row>
    <row r="89" spans="1:10" x14ac:dyDescent="0.2">
      <c r="A89" s="176"/>
      <c r="B89" s="177"/>
      <c r="C89" s="176"/>
      <c r="D89" s="176"/>
    </row>
    <row r="90" spans="1:10" x14ac:dyDescent="0.2">
      <c r="A90" s="176"/>
      <c r="B90" s="177"/>
      <c r="C90" s="176"/>
      <c r="D90" s="176"/>
    </row>
    <row r="91" spans="1:10" x14ac:dyDescent="0.2">
      <c r="A91" s="176"/>
      <c r="B91" s="177"/>
      <c r="C91" s="176"/>
      <c r="D91" s="176"/>
    </row>
    <row r="92" spans="1:10" x14ac:dyDescent="0.2">
      <c r="A92" s="176"/>
      <c r="B92" s="177"/>
      <c r="C92" s="176"/>
      <c r="D92" s="176"/>
    </row>
    <row r="93" spans="1:10" x14ac:dyDescent="0.2">
      <c r="A93" s="176"/>
      <c r="B93" s="177"/>
      <c r="C93" s="176"/>
      <c r="D93" s="176"/>
    </row>
    <row r="94" spans="1:10" x14ac:dyDescent="0.2">
      <c r="A94" s="176"/>
      <c r="B94" s="177"/>
      <c r="C94" s="176"/>
      <c r="D94" s="176"/>
    </row>
    <row r="95" spans="1:10" x14ac:dyDescent="0.2">
      <c r="A95" s="176"/>
      <c r="B95" s="177"/>
      <c r="C95" s="176"/>
      <c r="D95" s="176"/>
    </row>
    <row r="96" spans="1:10" x14ac:dyDescent="0.2">
      <c r="A96" s="176"/>
      <c r="B96" s="177"/>
      <c r="C96" s="176"/>
      <c r="D96" s="176"/>
    </row>
    <row r="97" spans="1:4" x14ac:dyDescent="0.2">
      <c r="A97" s="176"/>
      <c r="B97" s="177"/>
      <c r="C97" s="176"/>
      <c r="D97" s="176"/>
    </row>
    <row r="98" spans="1:4" x14ac:dyDescent="0.2">
      <c r="A98" s="176"/>
      <c r="B98" s="177"/>
      <c r="C98" s="176"/>
      <c r="D98" s="176"/>
    </row>
    <row r="99" spans="1:4" x14ac:dyDescent="0.2">
      <c r="A99" s="176"/>
      <c r="B99" s="177"/>
      <c r="C99" s="176"/>
      <c r="D99" s="176"/>
    </row>
    <row r="100" spans="1:4" x14ac:dyDescent="0.2">
      <c r="A100" s="176"/>
      <c r="B100" s="177"/>
      <c r="C100" s="176"/>
      <c r="D100" s="176"/>
    </row>
    <row r="101" spans="1:4" x14ac:dyDescent="0.2">
      <c r="A101" s="176"/>
      <c r="B101" s="177"/>
      <c r="C101" s="176"/>
      <c r="D101" s="176"/>
    </row>
    <row r="102" spans="1:4" x14ac:dyDescent="0.2">
      <c r="A102" s="176"/>
      <c r="B102" s="177"/>
      <c r="C102" s="176"/>
      <c r="D102" s="176"/>
    </row>
    <row r="103" spans="1:4" x14ac:dyDescent="0.2">
      <c r="A103" s="176"/>
      <c r="B103" s="177"/>
      <c r="C103" s="176"/>
      <c r="D103" s="176"/>
    </row>
    <row r="104" spans="1:4" x14ac:dyDescent="0.2">
      <c r="A104" s="176"/>
      <c r="B104" s="177"/>
      <c r="C104" s="176"/>
      <c r="D104" s="176"/>
    </row>
    <row r="105" spans="1:4" x14ac:dyDescent="0.2">
      <c r="A105" s="176"/>
      <c r="B105" s="177"/>
      <c r="C105" s="176"/>
      <c r="D105" s="176"/>
    </row>
    <row r="106" spans="1:4" x14ac:dyDescent="0.2">
      <c r="A106" s="176"/>
      <c r="B106" s="177"/>
      <c r="C106" s="176"/>
      <c r="D106" s="176"/>
    </row>
    <row r="107" spans="1:4" x14ac:dyDescent="0.2">
      <c r="A107" s="176"/>
      <c r="B107" s="177"/>
      <c r="C107" s="176"/>
      <c r="D107" s="176"/>
    </row>
    <row r="108" spans="1:4" x14ac:dyDescent="0.2">
      <c r="A108" s="176"/>
      <c r="B108" s="177"/>
      <c r="C108" s="176"/>
      <c r="D108" s="176"/>
    </row>
    <row r="109" spans="1:4" x14ac:dyDescent="0.2">
      <c r="A109" s="176"/>
      <c r="B109" s="177"/>
      <c r="C109" s="176"/>
      <c r="D109" s="176"/>
    </row>
    <row r="110" spans="1:4" x14ac:dyDescent="0.2">
      <c r="A110" s="176"/>
      <c r="B110" s="177"/>
      <c r="C110" s="176"/>
      <c r="D110" s="176"/>
    </row>
    <row r="111" spans="1:4" x14ac:dyDescent="0.2">
      <c r="A111" s="176"/>
      <c r="B111" s="177"/>
      <c r="C111" s="176"/>
      <c r="D111" s="176"/>
    </row>
    <row r="112" spans="1:4" x14ac:dyDescent="0.2">
      <c r="A112" s="176"/>
      <c r="B112" s="177"/>
      <c r="C112" s="176"/>
      <c r="D112" s="176"/>
    </row>
    <row r="113" spans="1:4" x14ac:dyDescent="0.2">
      <c r="A113" s="176"/>
      <c r="B113" s="177"/>
      <c r="C113" s="176"/>
      <c r="D113" s="176"/>
    </row>
    <row r="114" spans="1:4" x14ac:dyDescent="0.2">
      <c r="A114" s="176"/>
      <c r="B114" s="177"/>
      <c r="C114" s="176"/>
      <c r="D114" s="176"/>
    </row>
    <row r="115" spans="1:4" x14ac:dyDescent="0.2">
      <c r="A115" s="176"/>
      <c r="B115" s="177"/>
      <c r="C115" s="176"/>
      <c r="D115" s="176"/>
    </row>
    <row r="116" spans="1:4" x14ac:dyDescent="0.2">
      <c r="A116" s="176"/>
      <c r="B116" s="177"/>
      <c r="C116" s="176"/>
      <c r="D116" s="176"/>
    </row>
    <row r="117" spans="1:4" x14ac:dyDescent="0.2">
      <c r="A117" s="176"/>
      <c r="B117" s="177"/>
      <c r="C117" s="176"/>
      <c r="D117" s="176"/>
    </row>
    <row r="118" spans="1:4" x14ac:dyDescent="0.2">
      <c r="A118" s="176"/>
      <c r="B118" s="177"/>
      <c r="C118" s="176"/>
      <c r="D118" s="176"/>
    </row>
    <row r="119" spans="1:4" x14ac:dyDescent="0.2">
      <c r="A119" s="176"/>
      <c r="B119" s="177"/>
      <c r="C119" s="176"/>
      <c r="D119" s="176"/>
    </row>
    <row r="120" spans="1:4" x14ac:dyDescent="0.2">
      <c r="A120" s="176"/>
      <c r="B120" s="177"/>
      <c r="C120" s="176"/>
      <c r="D120" s="176"/>
    </row>
    <row r="121" spans="1:4" x14ac:dyDescent="0.2">
      <c r="A121" s="176"/>
      <c r="B121" s="177"/>
      <c r="C121" s="176"/>
      <c r="D121" s="176"/>
    </row>
    <row r="122" spans="1:4" x14ac:dyDescent="0.2">
      <c r="A122" s="176"/>
      <c r="B122" s="177"/>
      <c r="C122" s="176"/>
      <c r="D122" s="176"/>
    </row>
    <row r="123" spans="1:4" x14ac:dyDescent="0.2">
      <c r="A123" s="176"/>
      <c r="B123" s="177"/>
      <c r="C123" s="176"/>
      <c r="D123" s="176"/>
    </row>
    <row r="124" spans="1:4" x14ac:dyDescent="0.2">
      <c r="A124" s="176"/>
      <c r="B124" s="177"/>
      <c r="C124" s="176"/>
      <c r="D124" s="176"/>
    </row>
    <row r="125" spans="1:4" x14ac:dyDescent="0.2">
      <c r="A125" s="176"/>
      <c r="B125" s="177"/>
      <c r="C125" s="176"/>
      <c r="D125" s="176"/>
    </row>
    <row r="126" spans="1:4" x14ac:dyDescent="0.2">
      <c r="A126" s="176"/>
      <c r="B126" s="177"/>
      <c r="C126" s="176"/>
      <c r="D126" s="176"/>
    </row>
    <row r="127" spans="1:4" x14ac:dyDescent="0.2">
      <c r="A127" s="176"/>
      <c r="B127" s="177"/>
      <c r="C127" s="176"/>
      <c r="D127" s="176"/>
    </row>
    <row r="128" spans="1:4" x14ac:dyDescent="0.2">
      <c r="A128" s="176"/>
      <c r="B128" s="177"/>
      <c r="C128" s="176"/>
      <c r="D128" s="176"/>
    </row>
    <row r="129" spans="1:4" x14ac:dyDescent="0.2">
      <c r="A129" s="176"/>
      <c r="B129" s="177"/>
      <c r="C129" s="176"/>
      <c r="D129" s="176"/>
    </row>
    <row r="130" spans="1:4" x14ac:dyDescent="0.2">
      <c r="A130" s="176"/>
      <c r="B130" s="177"/>
      <c r="C130" s="176"/>
      <c r="D130" s="176"/>
    </row>
    <row r="131" spans="1:4" x14ac:dyDescent="0.2">
      <c r="A131" s="176"/>
      <c r="B131" s="177"/>
      <c r="C131" s="176"/>
      <c r="D131" s="176"/>
    </row>
    <row r="132" spans="1:4" x14ac:dyDescent="0.2">
      <c r="A132" s="176"/>
      <c r="B132" s="177"/>
      <c r="C132" s="176"/>
      <c r="D132" s="176"/>
    </row>
    <row r="133" spans="1:4" x14ac:dyDescent="0.2">
      <c r="A133" s="176"/>
      <c r="B133" s="177"/>
      <c r="C133" s="176"/>
      <c r="D133" s="176"/>
    </row>
    <row r="134" spans="1:4" x14ac:dyDescent="0.2">
      <c r="A134" s="176"/>
      <c r="B134" s="177"/>
      <c r="C134" s="176"/>
      <c r="D134" s="176"/>
    </row>
    <row r="135" spans="1:4" x14ac:dyDescent="0.2">
      <c r="A135" s="176"/>
      <c r="B135" s="177"/>
      <c r="C135" s="176"/>
      <c r="D135" s="176"/>
    </row>
    <row r="136" spans="1:4" x14ac:dyDescent="0.2">
      <c r="A136" s="176"/>
      <c r="B136" s="177"/>
      <c r="C136" s="176"/>
      <c r="D136" s="176"/>
    </row>
    <row r="137" spans="1:4" x14ac:dyDescent="0.2">
      <c r="A137" s="176"/>
      <c r="B137" s="177"/>
      <c r="C137" s="176"/>
      <c r="D137" s="176"/>
    </row>
    <row r="138" spans="1:4" x14ac:dyDescent="0.2">
      <c r="A138" s="176"/>
      <c r="B138" s="177"/>
      <c r="C138" s="176"/>
      <c r="D138" s="176"/>
    </row>
    <row r="139" spans="1:4" x14ac:dyDescent="0.2">
      <c r="A139" s="176"/>
      <c r="B139" s="177"/>
      <c r="C139" s="176"/>
      <c r="D139" s="176"/>
    </row>
    <row r="140" spans="1:4" x14ac:dyDescent="0.2">
      <c r="A140" s="176"/>
      <c r="B140" s="177"/>
      <c r="C140" s="176"/>
      <c r="D140" s="176"/>
    </row>
    <row r="141" spans="1:4" x14ac:dyDescent="0.2">
      <c r="A141" s="176"/>
      <c r="B141" s="177"/>
      <c r="C141" s="176"/>
      <c r="D141" s="176"/>
    </row>
    <row r="142" spans="1:4" x14ac:dyDescent="0.2">
      <c r="A142" s="176"/>
      <c r="B142" s="177"/>
      <c r="C142" s="176"/>
      <c r="D142" s="176"/>
    </row>
    <row r="143" spans="1:4" x14ac:dyDescent="0.2">
      <c r="A143" s="176"/>
      <c r="B143" s="177"/>
      <c r="C143" s="176"/>
      <c r="D143" s="176"/>
    </row>
    <row r="144" spans="1:4" x14ac:dyDescent="0.2">
      <c r="A144" s="176"/>
      <c r="B144" s="177"/>
      <c r="C144" s="176"/>
      <c r="D144" s="176"/>
    </row>
    <row r="145" spans="1:4" x14ac:dyDescent="0.2">
      <c r="A145" s="176"/>
      <c r="B145" s="177"/>
      <c r="C145" s="176"/>
      <c r="D145" s="176"/>
    </row>
    <row r="146" spans="1:4" x14ac:dyDescent="0.2">
      <c r="A146" s="176"/>
      <c r="B146" s="177"/>
      <c r="C146" s="176"/>
      <c r="D146" s="176"/>
    </row>
    <row r="147" spans="1:4" x14ac:dyDescent="0.2">
      <c r="A147" s="176"/>
      <c r="B147" s="177"/>
      <c r="C147" s="176"/>
      <c r="D147" s="176"/>
    </row>
    <row r="148" spans="1:4" x14ac:dyDescent="0.2">
      <c r="A148" s="176"/>
      <c r="B148" s="177"/>
      <c r="C148" s="176"/>
      <c r="D148" s="176"/>
    </row>
    <row r="149" spans="1:4" x14ac:dyDescent="0.2">
      <c r="A149" s="176"/>
      <c r="B149" s="177"/>
      <c r="C149" s="176"/>
      <c r="D149" s="176"/>
    </row>
    <row r="150" spans="1:4" x14ac:dyDescent="0.2">
      <c r="A150" s="176"/>
      <c r="B150" s="177"/>
      <c r="C150" s="176"/>
      <c r="D150" s="176"/>
    </row>
    <row r="151" spans="1:4" x14ac:dyDescent="0.2">
      <c r="A151" s="176"/>
      <c r="B151" s="177"/>
      <c r="C151" s="176"/>
      <c r="D151" s="176"/>
    </row>
    <row r="152" spans="1:4" x14ac:dyDescent="0.2">
      <c r="A152" s="176"/>
      <c r="B152" s="177"/>
      <c r="C152" s="176"/>
      <c r="D152" s="176"/>
    </row>
    <row r="153" spans="1:4" x14ac:dyDescent="0.2">
      <c r="A153" s="176"/>
      <c r="B153" s="177"/>
      <c r="C153" s="176"/>
      <c r="D153" s="176"/>
    </row>
    <row r="154" spans="1:4" x14ac:dyDescent="0.2">
      <c r="A154" s="176"/>
      <c r="B154" s="177"/>
      <c r="C154" s="176"/>
      <c r="D154" s="176"/>
    </row>
    <row r="155" spans="1:4" x14ac:dyDescent="0.2">
      <c r="A155" s="176"/>
      <c r="B155" s="177"/>
      <c r="C155" s="176"/>
      <c r="D155" s="176"/>
    </row>
    <row r="156" spans="1:4" x14ac:dyDescent="0.2">
      <c r="A156" s="176"/>
      <c r="B156" s="177"/>
      <c r="C156" s="176"/>
      <c r="D156" s="176"/>
    </row>
    <row r="157" spans="1:4" x14ac:dyDescent="0.2">
      <c r="A157" s="176"/>
      <c r="B157" s="177"/>
      <c r="C157" s="176"/>
      <c r="D157" s="176"/>
    </row>
    <row r="158" spans="1:4" x14ac:dyDescent="0.2">
      <c r="A158" s="176"/>
      <c r="B158" s="177"/>
      <c r="C158" s="176"/>
      <c r="D158" s="176"/>
    </row>
    <row r="159" spans="1:4" x14ac:dyDescent="0.2">
      <c r="A159" s="176"/>
      <c r="B159" s="177"/>
      <c r="C159" s="176"/>
      <c r="D159" s="176"/>
    </row>
    <row r="160" spans="1:4" x14ac:dyDescent="0.2">
      <c r="A160" s="176"/>
      <c r="B160" s="177"/>
      <c r="C160" s="176"/>
      <c r="D160" s="176"/>
    </row>
    <row r="161" spans="1:4" x14ac:dyDescent="0.2">
      <c r="A161" s="176"/>
      <c r="B161" s="177"/>
      <c r="C161" s="176"/>
      <c r="D161" s="176"/>
    </row>
    <row r="162" spans="1:4" x14ac:dyDescent="0.2">
      <c r="A162" s="176"/>
      <c r="B162" s="177"/>
      <c r="C162" s="176"/>
      <c r="D162" s="176"/>
    </row>
    <row r="163" spans="1:4" x14ac:dyDescent="0.2">
      <c r="A163" s="176"/>
      <c r="B163" s="177"/>
      <c r="C163" s="176"/>
      <c r="D163" s="176"/>
    </row>
    <row r="164" spans="1:4" x14ac:dyDescent="0.2">
      <c r="A164" s="176"/>
      <c r="B164" s="177"/>
      <c r="C164" s="176"/>
      <c r="D164" s="176"/>
    </row>
    <row r="165" spans="1:4" x14ac:dyDescent="0.2">
      <c r="A165" s="176"/>
      <c r="B165" s="177"/>
      <c r="C165" s="176"/>
      <c r="D165" s="176"/>
    </row>
    <row r="166" spans="1:4" x14ac:dyDescent="0.2">
      <c r="A166" s="176"/>
      <c r="B166" s="177"/>
      <c r="C166" s="176"/>
      <c r="D166" s="176"/>
    </row>
    <row r="167" spans="1:4" x14ac:dyDescent="0.2">
      <c r="A167" s="176"/>
      <c r="B167" s="177"/>
      <c r="C167" s="176"/>
      <c r="D167" s="176"/>
    </row>
    <row r="168" spans="1:4" x14ac:dyDescent="0.2">
      <c r="A168" s="176"/>
      <c r="B168" s="177"/>
      <c r="C168" s="176"/>
      <c r="D168" s="176"/>
    </row>
    <row r="169" spans="1:4" x14ac:dyDescent="0.2">
      <c r="A169" s="176"/>
      <c r="B169" s="177"/>
      <c r="C169" s="176"/>
      <c r="D169" s="176"/>
    </row>
    <row r="170" spans="1:4" x14ac:dyDescent="0.2">
      <c r="A170" s="176"/>
      <c r="B170" s="177"/>
      <c r="C170" s="176"/>
      <c r="D170" s="176"/>
    </row>
    <row r="171" spans="1:4" x14ac:dyDescent="0.2">
      <c r="A171" s="176"/>
      <c r="B171" s="177"/>
      <c r="C171" s="176"/>
      <c r="D171" s="176"/>
    </row>
    <row r="172" spans="1:4" x14ac:dyDescent="0.2">
      <c r="A172" s="176"/>
      <c r="B172" s="177"/>
      <c r="C172" s="176"/>
      <c r="D172" s="176"/>
    </row>
    <row r="173" spans="1:4" x14ac:dyDescent="0.2">
      <c r="A173" s="176"/>
      <c r="B173" s="177"/>
      <c r="C173" s="176"/>
      <c r="D173" s="176"/>
    </row>
    <row r="174" spans="1:4" x14ac:dyDescent="0.2">
      <c r="A174" s="176"/>
      <c r="B174" s="177"/>
      <c r="C174" s="176"/>
      <c r="D174" s="176"/>
    </row>
    <row r="175" spans="1:4" x14ac:dyDescent="0.2">
      <c r="A175" s="176"/>
      <c r="B175" s="177"/>
      <c r="C175" s="176"/>
      <c r="D175" s="176"/>
    </row>
    <row r="176" spans="1:4" x14ac:dyDescent="0.2">
      <c r="A176" s="176"/>
      <c r="B176" s="177"/>
      <c r="C176" s="176"/>
      <c r="D176" s="176"/>
    </row>
    <row r="177" spans="1:4" x14ac:dyDescent="0.2">
      <c r="A177" s="176"/>
      <c r="B177" s="177"/>
      <c r="C177" s="176"/>
      <c r="D177" s="176"/>
    </row>
    <row r="178" spans="1:4" x14ac:dyDescent="0.2">
      <c r="A178" s="176"/>
      <c r="B178" s="177"/>
      <c r="C178" s="176"/>
      <c r="D178" s="176"/>
    </row>
    <row r="179" spans="1:4" x14ac:dyDescent="0.2">
      <c r="A179" s="176"/>
      <c r="B179" s="177"/>
      <c r="C179" s="176"/>
      <c r="D179" s="176"/>
    </row>
    <row r="180" spans="1:4" x14ac:dyDescent="0.2">
      <c r="A180" s="176"/>
      <c r="B180" s="177"/>
      <c r="C180" s="176"/>
      <c r="D180" s="176"/>
    </row>
  </sheetData>
  <sheetProtection algorithmName="SHA-512" hashValue="X86mgnDYQSS40j5Zwje1VjmYq7QcfMgKgY5UP4zDuLZsQEyJmDpTJlj3yhOCgV4LFstiqTHNUT8XfLq0V9Xk/A==" saltValue="xkV/QrGegK9JrZP/WdAUVw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12FB98F-66B7-4554-B0B0-1BC01D2FF12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14730-445F-4D3D-A060-E5E8F8E6C37A}">
  <sheetPr codeName="Arkusz23">
    <pageSetUpPr fitToPage="1"/>
  </sheetPr>
  <dimension ref="A1:G170"/>
  <sheetViews>
    <sheetView zoomScaleNormal="100" zoomScaleSheetLayoutView="100" workbookViewId="0">
      <selection activeCell="C6" sqref="C6:C13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22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7" ht="13.5" thickBot="1" x14ac:dyDescent="0.25">
      <c r="A5" s="575" t="s">
        <v>77</v>
      </c>
      <c r="B5" s="577"/>
      <c r="C5" s="210" t="s">
        <v>49</v>
      </c>
      <c r="D5" s="55"/>
      <c r="E5" s="59"/>
      <c r="F5" s="125">
        <f>SUBTOTAL(9,F7:F13)</f>
        <v>7</v>
      </c>
      <c r="G5" s="121">
        <f>SUBTOTAL(9,G7:G13)</f>
        <v>0</v>
      </c>
    </row>
    <row r="6" spans="1:7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7" ht="25.5" x14ac:dyDescent="0.2">
      <c r="A7" s="277">
        <v>1</v>
      </c>
      <c r="B7" s="278" t="s">
        <v>126</v>
      </c>
      <c r="C7" s="215"/>
      <c r="D7" s="220">
        <v>1</v>
      </c>
      <c r="E7" s="141">
        <f>IFERROR(C7*Wykaz!$F$4,"-")</f>
        <v>0</v>
      </c>
      <c r="F7" s="142">
        <f t="shared" ref="F7:F13" si="0">IF((OR(C7=0,C7="",NOT(ISNUMBER(C7))))=TRUE,1,0)</f>
        <v>1</v>
      </c>
      <c r="G7" s="411">
        <f t="shared" ref="G7:G13" si="1">IFERROR(D7*E7,"-")</f>
        <v>0</v>
      </c>
    </row>
    <row r="8" spans="1:7" x14ac:dyDescent="0.2">
      <c r="A8" s="279">
        <v>2</v>
      </c>
      <c r="B8" s="224" t="s">
        <v>127</v>
      </c>
      <c r="C8" s="216"/>
      <c r="D8" s="223">
        <v>1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</row>
    <row r="9" spans="1:7" x14ac:dyDescent="0.2">
      <c r="A9" s="279">
        <v>3</v>
      </c>
      <c r="B9" s="224" t="s">
        <v>5</v>
      </c>
      <c r="C9" s="216"/>
      <c r="D9" s="223">
        <v>1</v>
      </c>
      <c r="E9" s="146">
        <f>IFERROR(C9*Wykaz!$F$4,"-")</f>
        <v>0</v>
      </c>
      <c r="F9" s="147">
        <f t="shared" si="0"/>
        <v>1</v>
      </c>
      <c r="G9" s="406">
        <f t="shared" si="1"/>
        <v>0</v>
      </c>
    </row>
    <row r="10" spans="1:7" ht="25.5" x14ac:dyDescent="0.2">
      <c r="A10" s="279">
        <v>4</v>
      </c>
      <c r="B10" s="224" t="s">
        <v>144</v>
      </c>
      <c r="C10" s="216"/>
      <c r="D10" s="223">
        <v>1</v>
      </c>
      <c r="E10" s="146">
        <f>IFERROR(C10*Wykaz!$F$4,"-")</f>
        <v>0</v>
      </c>
      <c r="F10" s="147">
        <f t="shared" si="0"/>
        <v>1</v>
      </c>
      <c r="G10" s="406">
        <f t="shared" si="1"/>
        <v>0</v>
      </c>
    </row>
    <row r="11" spans="1:7" x14ac:dyDescent="0.2">
      <c r="A11" s="279">
        <v>5</v>
      </c>
      <c r="B11" s="224" t="s">
        <v>132</v>
      </c>
      <c r="C11" s="216"/>
      <c r="D11" s="223">
        <v>1</v>
      </c>
      <c r="E11" s="146">
        <f>IFERROR(C11*Wykaz!$F$4,"-")</f>
        <v>0</v>
      </c>
      <c r="F11" s="147">
        <f t="shared" si="0"/>
        <v>1</v>
      </c>
      <c r="G11" s="406">
        <f t="shared" si="1"/>
        <v>0</v>
      </c>
    </row>
    <row r="12" spans="1:7" x14ac:dyDescent="0.2">
      <c r="A12" s="279">
        <v>6</v>
      </c>
      <c r="B12" s="224" t="s">
        <v>129</v>
      </c>
      <c r="C12" s="216"/>
      <c r="D12" s="223">
        <v>1</v>
      </c>
      <c r="E12" s="146">
        <f>IFERROR(C12*Wykaz!$F$4,"-")</f>
        <v>0</v>
      </c>
      <c r="F12" s="147">
        <f t="shared" si="0"/>
        <v>1</v>
      </c>
      <c r="G12" s="406">
        <f t="shared" si="1"/>
        <v>0</v>
      </c>
    </row>
    <row r="13" spans="1:7" ht="13.5" thickBot="1" x14ac:dyDescent="0.25">
      <c r="A13" s="280">
        <v>7</v>
      </c>
      <c r="B13" s="281" t="s">
        <v>7</v>
      </c>
      <c r="C13" s="217"/>
      <c r="D13" s="227">
        <v>1</v>
      </c>
      <c r="E13" s="156">
        <f>IFERROR(C13*Wykaz!$F$4,"-")</f>
        <v>0</v>
      </c>
      <c r="F13" s="157">
        <f t="shared" si="0"/>
        <v>1</v>
      </c>
      <c r="G13" s="406">
        <f t="shared" si="1"/>
        <v>0</v>
      </c>
    </row>
    <row r="14" spans="1:7" x14ac:dyDescent="0.2">
      <c r="A14" s="189"/>
      <c r="B14" s="177"/>
    </row>
    <row r="15" spans="1:7" x14ac:dyDescent="0.2">
      <c r="A15" s="189"/>
      <c r="B15" s="177"/>
    </row>
    <row r="16" spans="1:7" x14ac:dyDescent="0.2">
      <c r="A16" s="176"/>
      <c r="B16" s="177"/>
    </row>
    <row r="17" spans="1:4" x14ac:dyDescent="0.2">
      <c r="A17" s="176"/>
      <c r="B17" s="177"/>
    </row>
    <row r="18" spans="1:4" x14ac:dyDescent="0.2">
      <c r="A18" s="176"/>
      <c r="B18" s="177"/>
      <c r="C18" s="176"/>
    </row>
    <row r="19" spans="1:4" x14ac:dyDescent="0.2">
      <c r="A19" s="176"/>
      <c r="B19" s="177"/>
      <c r="C19" s="176"/>
    </row>
    <row r="20" spans="1:4" x14ac:dyDescent="0.2">
      <c r="A20" s="176"/>
      <c r="B20" s="177"/>
      <c r="C20" s="176"/>
    </row>
    <row r="21" spans="1:4" x14ac:dyDescent="0.2">
      <c r="A21" s="176"/>
      <c r="B21" s="177"/>
      <c r="C21" s="176"/>
    </row>
    <row r="22" spans="1:4" x14ac:dyDescent="0.2">
      <c r="A22" s="176"/>
      <c r="B22" s="177"/>
      <c r="C22" s="176"/>
    </row>
    <row r="23" spans="1:4" x14ac:dyDescent="0.2">
      <c r="A23" s="176"/>
      <c r="B23" s="177"/>
      <c r="C23" s="176"/>
    </row>
    <row r="24" spans="1:4" x14ac:dyDescent="0.2">
      <c r="A24" s="176"/>
      <c r="B24" s="177"/>
      <c r="C24" s="176"/>
    </row>
    <row r="25" spans="1:4" x14ac:dyDescent="0.2">
      <c r="A25" s="176"/>
      <c r="B25" s="177"/>
      <c r="C25" s="176"/>
    </row>
    <row r="26" spans="1:4" x14ac:dyDescent="0.2">
      <c r="A26" s="176"/>
      <c r="B26" s="177"/>
      <c r="C26" s="176"/>
    </row>
    <row r="27" spans="1:4" x14ac:dyDescent="0.2">
      <c r="A27" s="176"/>
      <c r="B27" s="177"/>
      <c r="C27" s="176"/>
      <c r="D27" s="176"/>
    </row>
    <row r="28" spans="1:4" x14ac:dyDescent="0.2">
      <c r="A28" s="176"/>
      <c r="B28" s="177"/>
      <c r="C28" s="176"/>
      <c r="D28" s="176"/>
    </row>
    <row r="29" spans="1:4" x14ac:dyDescent="0.2">
      <c r="A29" s="176"/>
      <c r="B29" s="177"/>
      <c r="C29" s="176"/>
      <c r="D29" s="176"/>
    </row>
    <row r="30" spans="1:4" x14ac:dyDescent="0.2">
      <c r="A30" s="176"/>
      <c r="B30" s="177"/>
      <c r="C30" s="176"/>
      <c r="D30" s="176"/>
    </row>
    <row r="31" spans="1:4" x14ac:dyDescent="0.2">
      <c r="A31" s="176"/>
      <c r="B31" s="177"/>
      <c r="C31" s="176"/>
      <c r="D31" s="176"/>
    </row>
    <row r="32" spans="1:4" x14ac:dyDescent="0.2">
      <c r="A32" s="176"/>
      <c r="B32" s="177"/>
      <c r="C32" s="176"/>
      <c r="D32" s="176"/>
    </row>
    <row r="33" spans="1:4" x14ac:dyDescent="0.2">
      <c r="A33" s="176"/>
      <c r="B33" s="177"/>
      <c r="C33" s="176"/>
      <c r="D33" s="176"/>
    </row>
    <row r="34" spans="1:4" x14ac:dyDescent="0.2">
      <c r="A34" s="176"/>
      <c r="B34" s="177"/>
      <c r="C34" s="176"/>
      <c r="D34" s="176"/>
    </row>
    <row r="35" spans="1:4" x14ac:dyDescent="0.2">
      <c r="A35" s="176"/>
      <c r="B35" s="177"/>
      <c r="C35" s="176"/>
      <c r="D35" s="176"/>
    </row>
    <row r="36" spans="1:4" x14ac:dyDescent="0.2">
      <c r="A36" s="176"/>
      <c r="B36" s="177"/>
      <c r="C36" s="176"/>
      <c r="D36" s="176"/>
    </row>
    <row r="37" spans="1:4" x14ac:dyDescent="0.2">
      <c r="A37" s="176"/>
      <c r="B37" s="177"/>
      <c r="C37" s="176"/>
      <c r="D37" s="176"/>
    </row>
    <row r="38" spans="1:4" x14ac:dyDescent="0.2">
      <c r="A38" s="176"/>
      <c r="B38" s="177"/>
      <c r="C38" s="176"/>
      <c r="D38" s="176"/>
    </row>
    <row r="39" spans="1:4" x14ac:dyDescent="0.2">
      <c r="A39" s="176"/>
      <c r="B39" s="177"/>
      <c r="C39" s="176"/>
      <c r="D39" s="176"/>
    </row>
    <row r="40" spans="1:4" x14ac:dyDescent="0.2">
      <c r="A40" s="176"/>
      <c r="B40" s="177"/>
      <c r="C40" s="176"/>
      <c r="D40" s="176"/>
    </row>
    <row r="41" spans="1:4" x14ac:dyDescent="0.2">
      <c r="A41" s="176"/>
      <c r="B41" s="177"/>
      <c r="C41" s="176"/>
      <c r="D41" s="176"/>
    </row>
    <row r="42" spans="1:4" x14ac:dyDescent="0.2">
      <c r="A42" s="176"/>
      <c r="B42" s="177"/>
      <c r="C42" s="176"/>
      <c r="D42" s="176"/>
    </row>
    <row r="43" spans="1:4" x14ac:dyDescent="0.2">
      <c r="A43" s="176"/>
      <c r="B43" s="177"/>
      <c r="C43" s="176"/>
      <c r="D43" s="176"/>
    </row>
    <row r="44" spans="1:4" x14ac:dyDescent="0.2">
      <c r="A44" s="176"/>
      <c r="B44" s="177"/>
      <c r="C44" s="176"/>
      <c r="D44" s="176"/>
    </row>
    <row r="45" spans="1:4" x14ac:dyDescent="0.2">
      <c r="A45" s="176"/>
      <c r="B45" s="177"/>
      <c r="C45" s="176"/>
      <c r="D45" s="176"/>
    </row>
    <row r="46" spans="1:4" x14ac:dyDescent="0.2">
      <c r="A46" s="176"/>
      <c r="B46" s="177"/>
      <c r="C46" s="176"/>
      <c r="D46" s="176"/>
    </row>
    <row r="47" spans="1:4" x14ac:dyDescent="0.2">
      <c r="A47" s="176"/>
      <c r="B47" s="177"/>
      <c r="C47" s="176"/>
      <c r="D47" s="176"/>
    </row>
    <row r="48" spans="1:4" x14ac:dyDescent="0.2">
      <c r="A48" s="176"/>
      <c r="B48" s="177"/>
      <c r="C48" s="176"/>
      <c r="D48" s="176"/>
    </row>
    <row r="49" spans="1:4" x14ac:dyDescent="0.2">
      <c r="A49" s="176"/>
      <c r="B49" s="177"/>
      <c r="C49" s="176"/>
      <c r="D49" s="176"/>
    </row>
    <row r="50" spans="1:4" x14ac:dyDescent="0.2">
      <c r="A50" s="176"/>
      <c r="B50" s="177"/>
      <c r="C50" s="176"/>
      <c r="D50" s="176"/>
    </row>
    <row r="51" spans="1:4" x14ac:dyDescent="0.2">
      <c r="A51" s="176"/>
      <c r="B51" s="177"/>
      <c r="C51" s="176"/>
      <c r="D51" s="176"/>
    </row>
    <row r="52" spans="1:4" x14ac:dyDescent="0.2">
      <c r="A52" s="176"/>
      <c r="B52" s="177"/>
      <c r="C52" s="176"/>
      <c r="D52" s="176"/>
    </row>
    <row r="53" spans="1:4" x14ac:dyDescent="0.2">
      <c r="A53" s="176"/>
      <c r="B53" s="177"/>
      <c r="C53" s="176"/>
      <c r="D53" s="176"/>
    </row>
    <row r="54" spans="1:4" x14ac:dyDescent="0.2">
      <c r="A54" s="176"/>
      <c r="B54" s="177"/>
      <c r="C54" s="176"/>
      <c r="D54" s="176"/>
    </row>
    <row r="55" spans="1:4" x14ac:dyDescent="0.2">
      <c r="A55" s="176"/>
      <c r="B55" s="177"/>
      <c r="C55" s="176"/>
      <c r="D55" s="176"/>
    </row>
    <row r="56" spans="1:4" x14ac:dyDescent="0.2">
      <c r="A56" s="176"/>
      <c r="B56" s="177"/>
      <c r="C56" s="176"/>
      <c r="D56" s="176"/>
    </row>
    <row r="57" spans="1:4" x14ac:dyDescent="0.2">
      <c r="A57" s="176"/>
      <c r="B57" s="177"/>
      <c r="C57" s="176"/>
      <c r="D57" s="176"/>
    </row>
    <row r="58" spans="1:4" x14ac:dyDescent="0.2">
      <c r="A58" s="176"/>
      <c r="B58" s="177"/>
      <c r="C58" s="176"/>
      <c r="D58" s="176"/>
    </row>
    <row r="59" spans="1:4" x14ac:dyDescent="0.2">
      <c r="A59" s="176"/>
      <c r="B59" s="177"/>
      <c r="C59" s="176"/>
      <c r="D59" s="176"/>
    </row>
    <row r="60" spans="1:4" x14ac:dyDescent="0.2">
      <c r="A60" s="176"/>
      <c r="B60" s="177"/>
      <c r="C60" s="176"/>
      <c r="D60" s="176"/>
    </row>
    <row r="61" spans="1:4" x14ac:dyDescent="0.2">
      <c r="A61" s="176"/>
      <c r="B61" s="177"/>
      <c r="C61" s="176"/>
      <c r="D61" s="176"/>
    </row>
    <row r="62" spans="1:4" x14ac:dyDescent="0.2">
      <c r="A62" s="176"/>
      <c r="B62" s="177"/>
      <c r="C62" s="176"/>
      <c r="D62" s="176"/>
    </row>
    <row r="63" spans="1:4" x14ac:dyDescent="0.2">
      <c r="A63" s="176"/>
      <c r="B63" s="177"/>
      <c r="C63" s="176"/>
      <c r="D63" s="176"/>
    </row>
    <row r="64" spans="1:4" x14ac:dyDescent="0.2">
      <c r="A64" s="176"/>
      <c r="B64" s="177"/>
      <c r="C64" s="176"/>
      <c r="D64" s="176"/>
    </row>
    <row r="65" spans="1:4" x14ac:dyDescent="0.2">
      <c r="A65" s="176"/>
      <c r="B65" s="177"/>
      <c r="C65" s="176"/>
      <c r="D65" s="176"/>
    </row>
    <row r="66" spans="1:4" x14ac:dyDescent="0.2">
      <c r="A66" s="176"/>
      <c r="B66" s="177"/>
      <c r="C66" s="176"/>
      <c r="D66" s="176"/>
    </row>
    <row r="67" spans="1:4" x14ac:dyDescent="0.2">
      <c r="A67" s="176"/>
      <c r="B67" s="177"/>
      <c r="C67" s="176"/>
      <c r="D67" s="176"/>
    </row>
    <row r="68" spans="1:4" x14ac:dyDescent="0.2">
      <c r="A68" s="176"/>
      <c r="B68" s="177"/>
      <c r="C68" s="176"/>
      <c r="D68" s="176"/>
    </row>
    <row r="69" spans="1:4" x14ac:dyDescent="0.2">
      <c r="A69" s="176"/>
      <c r="B69" s="177"/>
      <c r="C69" s="176"/>
      <c r="D69" s="176"/>
    </row>
    <row r="70" spans="1:4" x14ac:dyDescent="0.2">
      <c r="A70" s="176"/>
      <c r="B70" s="177"/>
      <c r="C70" s="176"/>
      <c r="D70" s="176"/>
    </row>
    <row r="71" spans="1:4" x14ac:dyDescent="0.2">
      <c r="A71" s="176"/>
      <c r="B71" s="177"/>
      <c r="C71" s="176"/>
      <c r="D71" s="176"/>
    </row>
    <row r="72" spans="1:4" x14ac:dyDescent="0.2">
      <c r="A72" s="176"/>
      <c r="B72" s="177"/>
      <c r="C72" s="176"/>
      <c r="D72" s="176"/>
    </row>
    <row r="73" spans="1:4" x14ac:dyDescent="0.2">
      <c r="A73" s="176"/>
      <c r="B73" s="177"/>
      <c r="C73" s="176"/>
      <c r="D73" s="176"/>
    </row>
    <row r="74" spans="1:4" x14ac:dyDescent="0.2">
      <c r="A74" s="176"/>
      <c r="B74" s="177"/>
      <c r="C74" s="176"/>
      <c r="D74" s="176"/>
    </row>
    <row r="75" spans="1:4" x14ac:dyDescent="0.2">
      <c r="A75" s="176"/>
      <c r="B75" s="177"/>
      <c r="C75" s="176"/>
      <c r="D75" s="176"/>
    </row>
    <row r="76" spans="1:4" x14ac:dyDescent="0.2">
      <c r="A76" s="176"/>
      <c r="B76" s="177"/>
      <c r="C76" s="176"/>
      <c r="D76" s="176"/>
    </row>
    <row r="77" spans="1:4" x14ac:dyDescent="0.2">
      <c r="A77" s="176"/>
      <c r="B77" s="177"/>
      <c r="C77" s="176"/>
      <c r="D77" s="176"/>
    </row>
    <row r="78" spans="1:4" x14ac:dyDescent="0.2">
      <c r="A78" s="176"/>
      <c r="B78" s="177"/>
      <c r="C78" s="176"/>
      <c r="D78" s="176"/>
    </row>
    <row r="79" spans="1:4" x14ac:dyDescent="0.2">
      <c r="A79" s="176"/>
      <c r="B79" s="177"/>
      <c r="C79" s="176"/>
      <c r="D79" s="176"/>
    </row>
    <row r="80" spans="1:4" x14ac:dyDescent="0.2">
      <c r="A80" s="176"/>
      <c r="B80" s="177"/>
      <c r="C80" s="176"/>
      <c r="D80" s="176"/>
    </row>
    <row r="81" spans="1:4" x14ac:dyDescent="0.2">
      <c r="A81" s="176"/>
      <c r="B81" s="177"/>
      <c r="C81" s="176"/>
      <c r="D81" s="176"/>
    </row>
    <row r="82" spans="1:4" x14ac:dyDescent="0.2">
      <c r="A82" s="176"/>
      <c r="B82" s="177"/>
      <c r="C82" s="176"/>
      <c r="D82" s="176"/>
    </row>
    <row r="83" spans="1:4" x14ac:dyDescent="0.2">
      <c r="A83" s="176"/>
      <c r="B83" s="177"/>
      <c r="C83" s="176"/>
      <c r="D83" s="176"/>
    </row>
    <row r="84" spans="1:4" x14ac:dyDescent="0.2">
      <c r="A84" s="176"/>
      <c r="B84" s="177"/>
      <c r="C84" s="176"/>
      <c r="D84" s="176"/>
    </row>
    <row r="85" spans="1:4" x14ac:dyDescent="0.2">
      <c r="A85" s="176"/>
      <c r="B85" s="177"/>
      <c r="C85" s="176"/>
      <c r="D85" s="176"/>
    </row>
    <row r="86" spans="1:4" x14ac:dyDescent="0.2">
      <c r="A86" s="176"/>
      <c r="B86" s="177"/>
      <c r="C86" s="176"/>
      <c r="D86" s="176"/>
    </row>
    <row r="87" spans="1:4" x14ac:dyDescent="0.2">
      <c r="A87" s="176"/>
      <c r="B87" s="177"/>
      <c r="C87" s="176"/>
      <c r="D87" s="176"/>
    </row>
    <row r="88" spans="1:4" x14ac:dyDescent="0.2">
      <c r="A88" s="176"/>
      <c r="B88" s="177"/>
      <c r="C88" s="176"/>
      <c r="D88" s="176"/>
    </row>
    <row r="89" spans="1:4" x14ac:dyDescent="0.2">
      <c r="A89" s="176"/>
      <c r="B89" s="177"/>
      <c r="C89" s="176"/>
      <c r="D89" s="176"/>
    </row>
    <row r="90" spans="1:4" x14ac:dyDescent="0.2">
      <c r="A90" s="176"/>
      <c r="B90" s="177"/>
      <c r="C90" s="176"/>
      <c r="D90" s="176"/>
    </row>
    <row r="91" spans="1:4" x14ac:dyDescent="0.2">
      <c r="A91" s="176"/>
      <c r="B91" s="177"/>
      <c r="C91" s="176"/>
      <c r="D91" s="176"/>
    </row>
    <row r="92" spans="1:4" x14ac:dyDescent="0.2">
      <c r="A92" s="176"/>
      <c r="B92" s="177"/>
      <c r="C92" s="176"/>
      <c r="D92" s="176"/>
    </row>
    <row r="93" spans="1:4" x14ac:dyDescent="0.2">
      <c r="A93" s="176"/>
      <c r="B93" s="177"/>
      <c r="C93" s="176"/>
      <c r="D93" s="176"/>
    </row>
    <row r="94" spans="1:4" x14ac:dyDescent="0.2">
      <c r="A94" s="176"/>
      <c r="B94" s="177"/>
      <c r="C94" s="176"/>
      <c r="D94" s="176"/>
    </row>
    <row r="95" spans="1:4" x14ac:dyDescent="0.2">
      <c r="A95" s="176"/>
      <c r="B95" s="177"/>
      <c r="C95" s="176"/>
      <c r="D95" s="176"/>
    </row>
    <row r="96" spans="1:4" x14ac:dyDescent="0.2">
      <c r="A96" s="176"/>
      <c r="B96" s="177"/>
      <c r="C96" s="176"/>
      <c r="D96" s="176"/>
    </row>
    <row r="97" spans="1:4" x14ac:dyDescent="0.2">
      <c r="A97" s="176"/>
      <c r="B97" s="177"/>
      <c r="C97" s="176"/>
      <c r="D97" s="176"/>
    </row>
    <row r="98" spans="1:4" x14ac:dyDescent="0.2">
      <c r="A98" s="176"/>
      <c r="B98" s="177"/>
      <c r="C98" s="176"/>
      <c r="D98" s="176"/>
    </row>
    <row r="99" spans="1:4" x14ac:dyDescent="0.2">
      <c r="A99" s="176"/>
      <c r="B99" s="177"/>
      <c r="C99" s="176"/>
      <c r="D99" s="176"/>
    </row>
    <row r="100" spans="1:4" x14ac:dyDescent="0.2">
      <c r="A100" s="176"/>
      <c r="B100" s="177"/>
      <c r="C100" s="176"/>
      <c r="D100" s="176"/>
    </row>
    <row r="101" spans="1:4" x14ac:dyDescent="0.2">
      <c r="A101" s="176"/>
      <c r="B101" s="177"/>
      <c r="C101" s="176"/>
      <c r="D101" s="176"/>
    </row>
    <row r="102" spans="1:4" x14ac:dyDescent="0.2">
      <c r="A102" s="176"/>
      <c r="B102" s="177"/>
      <c r="C102" s="176"/>
      <c r="D102" s="176"/>
    </row>
    <row r="103" spans="1:4" x14ac:dyDescent="0.2">
      <c r="A103" s="176"/>
      <c r="B103" s="177"/>
      <c r="C103" s="176"/>
      <c r="D103" s="176"/>
    </row>
    <row r="104" spans="1:4" x14ac:dyDescent="0.2">
      <c r="A104" s="176"/>
      <c r="B104" s="177"/>
      <c r="C104" s="176"/>
      <c r="D104" s="176"/>
    </row>
    <row r="105" spans="1:4" x14ac:dyDescent="0.2">
      <c r="A105" s="176"/>
      <c r="B105" s="177"/>
      <c r="C105" s="176"/>
      <c r="D105" s="176"/>
    </row>
    <row r="106" spans="1:4" x14ac:dyDescent="0.2">
      <c r="A106" s="176"/>
      <c r="B106" s="177"/>
      <c r="C106" s="176"/>
      <c r="D106" s="176"/>
    </row>
    <row r="107" spans="1:4" x14ac:dyDescent="0.2">
      <c r="A107" s="176"/>
      <c r="B107" s="177"/>
      <c r="C107" s="176"/>
      <c r="D107" s="176"/>
    </row>
    <row r="108" spans="1:4" x14ac:dyDescent="0.2">
      <c r="A108" s="176"/>
      <c r="B108" s="177"/>
      <c r="C108" s="176"/>
      <c r="D108" s="176"/>
    </row>
    <row r="109" spans="1:4" x14ac:dyDescent="0.2">
      <c r="A109" s="176"/>
      <c r="B109" s="177"/>
      <c r="C109" s="176"/>
      <c r="D109" s="176"/>
    </row>
    <row r="110" spans="1:4" x14ac:dyDescent="0.2">
      <c r="A110" s="176"/>
      <c r="B110" s="177"/>
      <c r="C110" s="176"/>
      <c r="D110" s="176"/>
    </row>
    <row r="111" spans="1:4" x14ac:dyDescent="0.2">
      <c r="A111" s="176"/>
      <c r="B111" s="177"/>
      <c r="C111" s="176"/>
      <c r="D111" s="176"/>
    </row>
    <row r="112" spans="1:4" x14ac:dyDescent="0.2">
      <c r="A112" s="176"/>
      <c r="B112" s="177"/>
      <c r="C112" s="176"/>
      <c r="D112" s="176"/>
    </row>
    <row r="113" spans="1:4" x14ac:dyDescent="0.2">
      <c r="A113" s="176"/>
      <c r="B113" s="177"/>
      <c r="C113" s="176"/>
      <c r="D113" s="176"/>
    </row>
    <row r="114" spans="1:4" x14ac:dyDescent="0.2">
      <c r="A114" s="176"/>
      <c r="B114" s="177"/>
      <c r="C114" s="176"/>
      <c r="D114" s="176"/>
    </row>
    <row r="115" spans="1:4" x14ac:dyDescent="0.2">
      <c r="A115" s="176"/>
      <c r="B115" s="177"/>
      <c r="C115" s="176"/>
      <c r="D115" s="176"/>
    </row>
    <row r="116" spans="1:4" x14ac:dyDescent="0.2">
      <c r="A116" s="176"/>
      <c r="B116" s="177"/>
      <c r="C116" s="176"/>
      <c r="D116" s="176"/>
    </row>
    <row r="117" spans="1:4" x14ac:dyDescent="0.2">
      <c r="A117" s="176"/>
      <c r="B117" s="177"/>
      <c r="C117" s="176"/>
      <c r="D117" s="176"/>
    </row>
    <row r="118" spans="1:4" x14ac:dyDescent="0.2">
      <c r="A118" s="176"/>
      <c r="B118" s="177"/>
      <c r="C118" s="176"/>
      <c r="D118" s="176"/>
    </row>
    <row r="119" spans="1:4" x14ac:dyDescent="0.2">
      <c r="A119" s="176"/>
      <c r="B119" s="177"/>
      <c r="C119" s="176"/>
      <c r="D119" s="176"/>
    </row>
    <row r="120" spans="1:4" x14ac:dyDescent="0.2">
      <c r="A120" s="176"/>
      <c r="B120" s="177"/>
      <c r="C120" s="176"/>
      <c r="D120" s="176"/>
    </row>
    <row r="121" spans="1:4" x14ac:dyDescent="0.2">
      <c r="A121" s="176"/>
      <c r="B121" s="177"/>
      <c r="C121" s="176"/>
      <c r="D121" s="176"/>
    </row>
    <row r="122" spans="1:4" x14ac:dyDescent="0.2">
      <c r="A122" s="176"/>
      <c r="B122" s="177"/>
      <c r="C122" s="176"/>
      <c r="D122" s="176"/>
    </row>
    <row r="123" spans="1:4" x14ac:dyDescent="0.2">
      <c r="A123" s="176"/>
      <c r="B123" s="177"/>
      <c r="C123" s="176"/>
      <c r="D123" s="176"/>
    </row>
    <row r="124" spans="1:4" x14ac:dyDescent="0.2">
      <c r="A124" s="176"/>
      <c r="B124" s="177"/>
      <c r="C124" s="176"/>
      <c r="D124" s="176"/>
    </row>
    <row r="125" spans="1:4" x14ac:dyDescent="0.2">
      <c r="A125" s="176"/>
      <c r="B125" s="177"/>
      <c r="C125" s="176"/>
      <c r="D125" s="176"/>
    </row>
    <row r="126" spans="1:4" x14ac:dyDescent="0.2">
      <c r="A126" s="176"/>
      <c r="B126" s="177"/>
      <c r="C126" s="176"/>
      <c r="D126" s="176"/>
    </row>
    <row r="127" spans="1:4" x14ac:dyDescent="0.2">
      <c r="A127" s="176"/>
      <c r="B127" s="177"/>
      <c r="C127" s="176"/>
      <c r="D127" s="176"/>
    </row>
    <row r="128" spans="1:4" x14ac:dyDescent="0.2">
      <c r="A128" s="176"/>
      <c r="B128" s="177"/>
      <c r="C128" s="176"/>
      <c r="D128" s="176"/>
    </row>
    <row r="129" spans="1:4" x14ac:dyDescent="0.2">
      <c r="A129" s="176"/>
      <c r="B129" s="177"/>
      <c r="C129" s="176"/>
      <c r="D129" s="176"/>
    </row>
    <row r="130" spans="1:4" x14ac:dyDescent="0.2">
      <c r="A130" s="176"/>
      <c r="B130" s="177"/>
      <c r="C130" s="176"/>
      <c r="D130" s="176"/>
    </row>
    <row r="131" spans="1:4" x14ac:dyDescent="0.2">
      <c r="A131" s="176"/>
      <c r="B131" s="177"/>
      <c r="C131" s="176"/>
      <c r="D131" s="176"/>
    </row>
    <row r="132" spans="1:4" x14ac:dyDescent="0.2">
      <c r="A132" s="176"/>
      <c r="B132" s="177"/>
      <c r="C132" s="176"/>
      <c r="D132" s="176"/>
    </row>
    <row r="133" spans="1:4" x14ac:dyDescent="0.2">
      <c r="A133" s="176"/>
      <c r="B133" s="177"/>
      <c r="C133" s="176"/>
      <c r="D133" s="176"/>
    </row>
    <row r="134" spans="1:4" x14ac:dyDescent="0.2">
      <c r="A134" s="176"/>
      <c r="B134" s="177"/>
      <c r="C134" s="176"/>
      <c r="D134" s="176"/>
    </row>
    <row r="135" spans="1:4" x14ac:dyDescent="0.2">
      <c r="A135" s="176"/>
      <c r="B135" s="177"/>
      <c r="C135" s="176"/>
      <c r="D135" s="176"/>
    </row>
    <row r="136" spans="1:4" x14ac:dyDescent="0.2">
      <c r="A136" s="176"/>
      <c r="B136" s="177"/>
      <c r="C136" s="176"/>
      <c r="D136" s="176"/>
    </row>
    <row r="137" spans="1:4" x14ac:dyDescent="0.2">
      <c r="A137" s="176"/>
      <c r="B137" s="177"/>
      <c r="C137" s="176"/>
      <c r="D137" s="176"/>
    </row>
    <row r="138" spans="1:4" x14ac:dyDescent="0.2">
      <c r="A138" s="176"/>
      <c r="B138" s="177"/>
      <c r="C138" s="176"/>
      <c r="D138" s="176"/>
    </row>
    <row r="139" spans="1:4" x14ac:dyDescent="0.2">
      <c r="A139" s="176"/>
      <c r="B139" s="177"/>
      <c r="C139" s="176"/>
      <c r="D139" s="176"/>
    </row>
    <row r="140" spans="1:4" x14ac:dyDescent="0.2">
      <c r="A140" s="176"/>
      <c r="B140" s="177"/>
      <c r="C140" s="176"/>
      <c r="D140" s="176"/>
    </row>
    <row r="141" spans="1:4" x14ac:dyDescent="0.2">
      <c r="A141" s="176"/>
      <c r="B141" s="177"/>
      <c r="C141" s="176"/>
      <c r="D141" s="176"/>
    </row>
    <row r="142" spans="1:4" x14ac:dyDescent="0.2">
      <c r="A142" s="176"/>
      <c r="B142" s="177"/>
      <c r="C142" s="176"/>
      <c r="D142" s="176"/>
    </row>
    <row r="143" spans="1:4" x14ac:dyDescent="0.2">
      <c r="A143" s="176"/>
      <c r="B143" s="177"/>
      <c r="C143" s="176"/>
      <c r="D143" s="176"/>
    </row>
    <row r="144" spans="1:4" x14ac:dyDescent="0.2">
      <c r="A144" s="176"/>
      <c r="B144" s="177"/>
      <c r="C144" s="176"/>
      <c r="D144" s="176"/>
    </row>
    <row r="145" spans="1:4" x14ac:dyDescent="0.2">
      <c r="A145" s="176"/>
      <c r="B145" s="177"/>
      <c r="C145" s="176"/>
      <c r="D145" s="176"/>
    </row>
    <row r="146" spans="1:4" x14ac:dyDescent="0.2">
      <c r="A146" s="176"/>
      <c r="B146" s="177"/>
      <c r="C146" s="176"/>
      <c r="D146" s="176"/>
    </row>
    <row r="147" spans="1:4" x14ac:dyDescent="0.2">
      <c r="A147" s="176"/>
      <c r="B147" s="177"/>
      <c r="C147" s="176"/>
      <c r="D147" s="176"/>
    </row>
    <row r="148" spans="1:4" x14ac:dyDescent="0.2">
      <c r="A148" s="176"/>
      <c r="B148" s="177"/>
      <c r="C148" s="176"/>
      <c r="D148" s="176"/>
    </row>
    <row r="149" spans="1:4" x14ac:dyDescent="0.2">
      <c r="A149" s="176"/>
      <c r="B149" s="177"/>
      <c r="C149" s="176"/>
      <c r="D149" s="176"/>
    </row>
    <row r="150" spans="1:4" x14ac:dyDescent="0.2">
      <c r="A150" s="176"/>
      <c r="B150" s="177"/>
      <c r="C150" s="176"/>
      <c r="D150" s="176"/>
    </row>
    <row r="151" spans="1:4" x14ac:dyDescent="0.2">
      <c r="A151" s="176"/>
      <c r="B151" s="177"/>
      <c r="C151" s="176"/>
      <c r="D151" s="176"/>
    </row>
    <row r="152" spans="1:4" x14ac:dyDescent="0.2">
      <c r="A152" s="176"/>
      <c r="B152" s="177"/>
      <c r="C152" s="176"/>
      <c r="D152" s="176"/>
    </row>
    <row r="153" spans="1:4" x14ac:dyDescent="0.2">
      <c r="A153" s="176"/>
      <c r="B153" s="177"/>
      <c r="C153" s="176"/>
      <c r="D153" s="176"/>
    </row>
    <row r="154" spans="1:4" x14ac:dyDescent="0.2">
      <c r="A154" s="176"/>
      <c r="B154" s="177"/>
      <c r="C154" s="176"/>
      <c r="D154" s="176"/>
    </row>
    <row r="155" spans="1:4" x14ac:dyDescent="0.2">
      <c r="A155" s="176"/>
      <c r="B155" s="177"/>
      <c r="C155" s="176"/>
      <c r="D155" s="176"/>
    </row>
    <row r="156" spans="1:4" x14ac:dyDescent="0.2">
      <c r="A156" s="176"/>
      <c r="B156" s="177"/>
      <c r="C156" s="176"/>
      <c r="D156" s="176"/>
    </row>
    <row r="157" spans="1:4" x14ac:dyDescent="0.2">
      <c r="A157" s="176"/>
      <c r="B157" s="177"/>
      <c r="C157" s="176"/>
      <c r="D157" s="176"/>
    </row>
    <row r="158" spans="1:4" x14ac:dyDescent="0.2">
      <c r="A158" s="176"/>
      <c r="B158" s="177"/>
      <c r="C158" s="176"/>
      <c r="D158" s="176"/>
    </row>
    <row r="159" spans="1:4" x14ac:dyDescent="0.2">
      <c r="A159" s="176"/>
      <c r="B159" s="177"/>
      <c r="C159" s="176"/>
      <c r="D159" s="176"/>
    </row>
    <row r="160" spans="1:4" x14ac:dyDescent="0.2">
      <c r="A160" s="176"/>
      <c r="B160" s="177"/>
      <c r="C160" s="176"/>
      <c r="D160" s="176"/>
    </row>
    <row r="161" spans="1:4" x14ac:dyDescent="0.2">
      <c r="A161" s="176"/>
      <c r="B161" s="177"/>
      <c r="C161" s="176"/>
      <c r="D161" s="176"/>
    </row>
    <row r="162" spans="1:4" x14ac:dyDescent="0.2">
      <c r="A162" s="176"/>
      <c r="B162" s="177"/>
      <c r="C162" s="176"/>
      <c r="D162" s="176"/>
    </row>
    <row r="163" spans="1:4" x14ac:dyDescent="0.2">
      <c r="A163" s="176"/>
      <c r="B163" s="177"/>
      <c r="C163" s="176"/>
      <c r="D163" s="176"/>
    </row>
    <row r="164" spans="1:4" x14ac:dyDescent="0.2">
      <c r="A164" s="176"/>
      <c r="B164" s="177"/>
      <c r="C164" s="176"/>
      <c r="D164" s="176"/>
    </row>
    <row r="165" spans="1:4" x14ac:dyDescent="0.2">
      <c r="A165" s="176"/>
      <c r="B165" s="177"/>
      <c r="C165" s="176"/>
      <c r="D165" s="176"/>
    </row>
    <row r="166" spans="1:4" x14ac:dyDescent="0.2">
      <c r="A166" s="176"/>
      <c r="B166" s="177"/>
      <c r="C166" s="176"/>
      <c r="D166" s="176"/>
    </row>
    <row r="167" spans="1:4" x14ac:dyDescent="0.2">
      <c r="A167" s="176"/>
      <c r="B167" s="177"/>
      <c r="C167" s="176"/>
      <c r="D167" s="176"/>
    </row>
    <row r="168" spans="1:4" x14ac:dyDescent="0.2">
      <c r="A168" s="176"/>
      <c r="B168" s="177"/>
      <c r="C168" s="176"/>
      <c r="D168" s="176"/>
    </row>
    <row r="169" spans="1:4" x14ac:dyDescent="0.2">
      <c r="A169" s="176"/>
      <c r="B169" s="177"/>
      <c r="C169" s="176"/>
      <c r="D169" s="176"/>
    </row>
    <row r="170" spans="1:4" x14ac:dyDescent="0.2">
      <c r="A170" s="176"/>
      <c r="B170" s="177"/>
      <c r="C170" s="176"/>
      <c r="D170" s="176"/>
    </row>
  </sheetData>
  <sheetProtection algorithmName="SHA-512" hashValue="4KP0TY+TKwEOOEcB+DkKICvyCddYaowH1P84y5oyMCQUtDdViSKx+UgXybz3uWtm0xtVMDlSzKLJiE1Q5G5Gcw==" saltValue="k/uf4OpzOOqowBDH18riZA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colBreaks count="1" manualBreakCount="1">
    <brk id="5" max="1048575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443E2E9-9A91-48DB-BEF4-4E5B0523F9A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F5:F13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2BD7-DA73-4975-84E2-50ACA15A9427}">
  <sheetPr codeName="Arkusz24">
    <pageSetUpPr fitToPage="1"/>
  </sheetPr>
  <dimension ref="A1:G14"/>
  <sheetViews>
    <sheetView zoomScaleNormal="100" zoomScaleSheetLayoutView="100" workbookViewId="0">
      <selection activeCell="C6" sqref="C6:C9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23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7" ht="26.25" thickBot="1" x14ac:dyDescent="0.25">
      <c r="A5" s="580" t="s">
        <v>78</v>
      </c>
      <c r="B5" s="581"/>
      <c r="C5" s="20" t="s">
        <v>113</v>
      </c>
      <c r="D5" s="55"/>
      <c r="E5" s="59"/>
      <c r="F5" s="125">
        <f>SUBTOTAL(9,F7:F9)</f>
        <v>3</v>
      </c>
      <c r="G5" s="121">
        <f>SUBTOTAL(9,G7:G9)</f>
        <v>0</v>
      </c>
    </row>
    <row r="6" spans="1:7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7" s="152" customFormat="1" ht="25.5" x14ac:dyDescent="0.2">
      <c r="A7" s="282">
        <v>1</v>
      </c>
      <c r="B7" s="283" t="s">
        <v>126</v>
      </c>
      <c r="C7" s="250"/>
      <c r="D7" s="284">
        <v>2</v>
      </c>
      <c r="E7" s="285">
        <f>IFERROR(C7*Wykaz!$F$4,"-")</f>
        <v>0</v>
      </c>
      <c r="F7" s="286">
        <f>IF((OR(C7=0,C7="",NOT(ISNUMBER(C7))))=TRUE,1,0)</f>
        <v>1</v>
      </c>
      <c r="G7" s="407">
        <f>IFERROR(D7*E7,"-")</f>
        <v>0</v>
      </c>
    </row>
    <row r="8" spans="1:7" s="152" customFormat="1" x14ac:dyDescent="0.2">
      <c r="A8" s="287">
        <v>2</v>
      </c>
      <c r="B8" s="288" t="s">
        <v>127</v>
      </c>
      <c r="C8" s="251"/>
      <c r="D8" s="289">
        <v>2</v>
      </c>
      <c r="E8" s="290">
        <f>IFERROR(C8*Wykaz!$F$4,"-")</f>
        <v>0</v>
      </c>
      <c r="F8" s="151">
        <f>IF((OR(C8=0,C8="",NOT(ISNUMBER(C8))))=TRUE,1,0)</f>
        <v>1</v>
      </c>
      <c r="G8" s="407">
        <f>IFERROR(D8*E8,"-")</f>
        <v>0</v>
      </c>
    </row>
    <row r="9" spans="1:7" s="152" customFormat="1" ht="26.25" thickBot="1" x14ac:dyDescent="0.25">
      <c r="A9" s="291">
        <v>3</v>
      </c>
      <c r="B9" s="292" t="s">
        <v>191</v>
      </c>
      <c r="C9" s="252"/>
      <c r="D9" s="293">
        <v>2</v>
      </c>
      <c r="E9" s="294">
        <f>IFERROR(C9*Wykaz!$F$4,"-")</f>
        <v>0</v>
      </c>
      <c r="F9" s="295">
        <f>IF((OR(C9=0,C9="",NOT(ISNUMBER(C9))))=TRUE,1,0)</f>
        <v>1</v>
      </c>
      <c r="G9" s="407">
        <f>IFERROR(D9*E9,"-")</f>
        <v>0</v>
      </c>
    </row>
    <row r="10" spans="1:7" x14ac:dyDescent="0.2">
      <c r="A10" s="228"/>
    </row>
    <row r="11" spans="1:7" x14ac:dyDescent="0.2">
      <c r="A11" s="228"/>
    </row>
    <row r="12" spans="1:7" x14ac:dyDescent="0.2">
      <c r="A12" s="228"/>
    </row>
    <row r="13" spans="1:7" x14ac:dyDescent="0.2">
      <c r="A13" s="228"/>
    </row>
    <row r="14" spans="1:7" x14ac:dyDescent="0.2">
      <c r="A14" s="228"/>
    </row>
  </sheetData>
  <sheetProtection algorithmName="SHA-512" hashValue="SqPO2jW0giaSxWxS/gCWi9RRhkKvbhkXkui2YMHGRy4k5KO8R2KDNlUhHR2EqtubJAGCogLQWffzOYVg1i6hlw==" saltValue="R5CMGYyQSEMyHIE1krvWUg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4766F9A-1C5C-498F-B51E-6AC9E3C6026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77B4-4D5A-44EB-9F71-6C5A8F3808CC}">
  <sheetPr codeName="Arkusz25">
    <pageSetUpPr fitToPage="1"/>
  </sheetPr>
  <dimension ref="A1:J184"/>
  <sheetViews>
    <sheetView topLeftCell="A6" zoomScaleNormal="100" zoomScaleSheetLayoutView="100" workbookViewId="0">
      <selection activeCell="C6" sqref="C6:C24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152" customWidth="1"/>
    <col min="5" max="5" width="30.7109375" style="152" customWidth="1"/>
    <col min="6" max="6" width="15.7109375" style="121" customWidth="1"/>
    <col min="7" max="7" width="15.7109375" style="122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24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  <c r="G4" s="121"/>
    </row>
    <row r="5" spans="1:7" ht="13.5" thickBot="1" x14ac:dyDescent="0.25">
      <c r="A5" s="575" t="s">
        <v>79</v>
      </c>
      <c r="B5" s="577"/>
      <c r="C5" s="210" t="s">
        <v>1</v>
      </c>
      <c r="D5" s="55"/>
      <c r="E5" s="59"/>
      <c r="F5" s="125">
        <f>SUBTOTAL(9,F7:F24)</f>
        <v>18</v>
      </c>
      <c r="G5" s="121">
        <f>SUBTOTAL(9,G7:G24)</f>
        <v>0</v>
      </c>
    </row>
    <row r="6" spans="1:7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  <c r="G6" s="121"/>
    </row>
    <row r="7" spans="1:7" ht="25.5" x14ac:dyDescent="0.2">
      <c r="A7" s="26">
        <v>1</v>
      </c>
      <c r="B7" s="296" t="s">
        <v>126</v>
      </c>
      <c r="C7" s="266"/>
      <c r="D7" s="269">
        <v>2</v>
      </c>
      <c r="E7" s="297">
        <f>IFERROR(C7*Wykaz!$F$4,"-")</f>
        <v>0</v>
      </c>
      <c r="F7" s="142">
        <f t="shared" ref="F7:F24" si="0">IF((OR(C7=0,C7="",NOT(ISNUMBER(C7))))=TRUE,1,0)</f>
        <v>1</v>
      </c>
      <c r="G7" s="406">
        <f t="shared" ref="G7:G24" si="1">IFERROR(D7*E7,"-")</f>
        <v>0</v>
      </c>
    </row>
    <row r="8" spans="1:7" x14ac:dyDescent="0.2">
      <c r="A8" s="32">
        <v>2</v>
      </c>
      <c r="B8" s="298" t="s">
        <v>127</v>
      </c>
      <c r="C8" s="216"/>
      <c r="D8" s="271">
        <v>1</v>
      </c>
      <c r="E8" s="299">
        <f>IFERROR(C8*Wykaz!$F$4,"-")</f>
        <v>0</v>
      </c>
      <c r="F8" s="147">
        <f t="shared" si="0"/>
        <v>1</v>
      </c>
      <c r="G8" s="406">
        <f t="shared" si="1"/>
        <v>0</v>
      </c>
    </row>
    <row r="9" spans="1:7" ht="25.5" x14ac:dyDescent="0.2">
      <c r="A9" s="32">
        <v>3</v>
      </c>
      <c r="B9" s="298" t="s">
        <v>58</v>
      </c>
      <c r="C9" s="216"/>
      <c r="D9" s="271">
        <v>2</v>
      </c>
      <c r="E9" s="299">
        <f>IFERROR(C9*Wykaz!$F$4,"-")</f>
        <v>0</v>
      </c>
      <c r="F9" s="147">
        <f t="shared" si="0"/>
        <v>1</v>
      </c>
      <c r="G9" s="406">
        <f t="shared" si="1"/>
        <v>0</v>
      </c>
    </row>
    <row r="10" spans="1:7" ht="25.5" x14ac:dyDescent="0.2">
      <c r="A10" s="32">
        <v>4</v>
      </c>
      <c r="B10" s="273" t="s">
        <v>168</v>
      </c>
      <c r="C10" s="267"/>
      <c r="D10" s="271">
        <v>2</v>
      </c>
      <c r="E10" s="299">
        <f>IFERROR(C10*Wykaz!$F$4,"-")</f>
        <v>0</v>
      </c>
      <c r="F10" s="147">
        <f t="shared" si="0"/>
        <v>1</v>
      </c>
      <c r="G10" s="406">
        <f t="shared" si="1"/>
        <v>0</v>
      </c>
    </row>
    <row r="11" spans="1:7" x14ac:dyDescent="0.2">
      <c r="A11" s="32">
        <v>5</v>
      </c>
      <c r="B11" s="273" t="s">
        <v>145</v>
      </c>
      <c r="C11" s="267"/>
      <c r="D11" s="271">
        <v>2</v>
      </c>
      <c r="E11" s="299">
        <f>IFERROR(C11*Wykaz!$F$4,"-")</f>
        <v>0</v>
      </c>
      <c r="F11" s="147">
        <f t="shared" si="0"/>
        <v>1</v>
      </c>
      <c r="G11" s="406">
        <f t="shared" si="1"/>
        <v>0</v>
      </c>
    </row>
    <row r="12" spans="1:7" x14ac:dyDescent="0.2">
      <c r="A12" s="32">
        <v>6</v>
      </c>
      <c r="B12" s="273" t="s">
        <v>129</v>
      </c>
      <c r="C12" s="267"/>
      <c r="D12" s="271">
        <v>1</v>
      </c>
      <c r="E12" s="299">
        <f>IFERROR(C12*Wykaz!$F$4,"-")</f>
        <v>0</v>
      </c>
      <c r="F12" s="147">
        <f t="shared" si="0"/>
        <v>1</v>
      </c>
      <c r="G12" s="406">
        <f t="shared" si="1"/>
        <v>0</v>
      </c>
    </row>
    <row r="13" spans="1:7" x14ac:dyDescent="0.2">
      <c r="A13" s="32">
        <v>7</v>
      </c>
      <c r="B13" s="273" t="s">
        <v>146</v>
      </c>
      <c r="C13" s="267"/>
      <c r="D13" s="271">
        <v>1</v>
      </c>
      <c r="E13" s="299">
        <f>IFERROR(C13*Wykaz!$F$4,"-")</f>
        <v>0</v>
      </c>
      <c r="F13" s="147">
        <f t="shared" si="0"/>
        <v>1</v>
      </c>
      <c r="G13" s="406">
        <f t="shared" si="1"/>
        <v>0</v>
      </c>
    </row>
    <row r="14" spans="1:7" x14ac:dyDescent="0.2">
      <c r="A14" s="32">
        <v>8</v>
      </c>
      <c r="B14" s="273" t="s">
        <v>137</v>
      </c>
      <c r="C14" s="267"/>
      <c r="D14" s="271">
        <v>1</v>
      </c>
      <c r="E14" s="299">
        <f>IFERROR(C14*Wykaz!$F$4,"-")</f>
        <v>0</v>
      </c>
      <c r="F14" s="147">
        <f t="shared" si="0"/>
        <v>1</v>
      </c>
      <c r="G14" s="406">
        <f t="shared" si="1"/>
        <v>0</v>
      </c>
    </row>
    <row r="15" spans="1:7" x14ac:dyDescent="0.2">
      <c r="A15" s="32">
        <v>9</v>
      </c>
      <c r="B15" s="273" t="s">
        <v>5</v>
      </c>
      <c r="C15" s="267"/>
      <c r="D15" s="271">
        <v>2</v>
      </c>
      <c r="E15" s="299">
        <f>IFERROR(C15*Wykaz!$F$4,"-")</f>
        <v>0</v>
      </c>
      <c r="F15" s="147">
        <f t="shared" si="0"/>
        <v>1</v>
      </c>
      <c r="G15" s="406">
        <f t="shared" si="1"/>
        <v>0</v>
      </c>
    </row>
    <row r="16" spans="1:7" ht="25.5" x14ac:dyDescent="0.2">
      <c r="A16" s="32">
        <v>10</v>
      </c>
      <c r="B16" s="273" t="s">
        <v>147</v>
      </c>
      <c r="C16" s="267"/>
      <c r="D16" s="271">
        <v>2</v>
      </c>
      <c r="E16" s="299">
        <f>IFERROR(C16*Wykaz!$F$4,"-")</f>
        <v>0</v>
      </c>
      <c r="F16" s="147">
        <f t="shared" si="0"/>
        <v>1</v>
      </c>
      <c r="G16" s="406">
        <f t="shared" si="1"/>
        <v>0</v>
      </c>
    </row>
    <row r="17" spans="1:10" x14ac:dyDescent="0.2">
      <c r="A17" s="32">
        <v>11</v>
      </c>
      <c r="B17" s="273" t="s">
        <v>148</v>
      </c>
      <c r="C17" s="267"/>
      <c r="D17" s="271">
        <v>1</v>
      </c>
      <c r="E17" s="299">
        <f>IFERROR(C17*Wykaz!$F$4,"-")</f>
        <v>0</v>
      </c>
      <c r="F17" s="147">
        <f t="shared" si="0"/>
        <v>1</v>
      </c>
      <c r="G17" s="406">
        <f t="shared" si="1"/>
        <v>0</v>
      </c>
    </row>
    <row r="18" spans="1:10" ht="38.25" x14ac:dyDescent="0.2">
      <c r="A18" s="32">
        <v>12</v>
      </c>
      <c r="B18" s="273" t="s">
        <v>149</v>
      </c>
      <c r="C18" s="267"/>
      <c r="D18" s="271">
        <v>2</v>
      </c>
      <c r="E18" s="299">
        <f>IFERROR(C18*Wykaz!$F$4,"-")</f>
        <v>0</v>
      </c>
      <c r="F18" s="147">
        <f t="shared" si="0"/>
        <v>1</v>
      </c>
      <c r="G18" s="406">
        <f t="shared" si="1"/>
        <v>0</v>
      </c>
    </row>
    <row r="19" spans="1:10" x14ac:dyDescent="0.2">
      <c r="A19" s="32">
        <v>13</v>
      </c>
      <c r="B19" s="273" t="s">
        <v>6</v>
      </c>
      <c r="C19" s="267"/>
      <c r="D19" s="271">
        <v>2</v>
      </c>
      <c r="E19" s="299">
        <f>IFERROR(C19*Wykaz!$F$4,"-")</f>
        <v>0</v>
      </c>
      <c r="F19" s="147">
        <f t="shared" si="0"/>
        <v>1</v>
      </c>
      <c r="G19" s="406">
        <f t="shared" si="1"/>
        <v>0</v>
      </c>
    </row>
    <row r="20" spans="1:10" x14ac:dyDescent="0.2">
      <c r="A20" s="32">
        <v>14</v>
      </c>
      <c r="B20" s="273" t="s">
        <v>128</v>
      </c>
      <c r="C20" s="267"/>
      <c r="D20" s="271">
        <v>2</v>
      </c>
      <c r="E20" s="299">
        <f>IFERROR(C20*Wykaz!$F$4,"-")</f>
        <v>0</v>
      </c>
      <c r="F20" s="147">
        <f t="shared" si="0"/>
        <v>1</v>
      </c>
      <c r="G20" s="406">
        <f t="shared" si="1"/>
        <v>0</v>
      </c>
    </row>
    <row r="21" spans="1:10" x14ac:dyDescent="0.2">
      <c r="A21" s="32">
        <v>15</v>
      </c>
      <c r="B21" s="273" t="s">
        <v>169</v>
      </c>
      <c r="C21" s="267"/>
      <c r="D21" s="271">
        <v>1</v>
      </c>
      <c r="E21" s="299">
        <f>IFERROR(C21*Wykaz!$F$4,"-")</f>
        <v>0</v>
      </c>
      <c r="F21" s="147">
        <f t="shared" si="0"/>
        <v>1</v>
      </c>
      <c r="G21" s="406">
        <f t="shared" si="1"/>
        <v>0</v>
      </c>
    </row>
    <row r="22" spans="1:10" x14ac:dyDescent="0.2">
      <c r="A22" s="32">
        <v>16</v>
      </c>
      <c r="B22" s="273" t="s">
        <v>170</v>
      </c>
      <c r="C22" s="267"/>
      <c r="D22" s="271">
        <v>1</v>
      </c>
      <c r="E22" s="299">
        <f>IFERROR(C22*Wykaz!$F$4,"-")</f>
        <v>0</v>
      </c>
      <c r="F22" s="147">
        <f t="shared" si="0"/>
        <v>1</v>
      </c>
      <c r="G22" s="406">
        <f t="shared" si="1"/>
        <v>0</v>
      </c>
    </row>
    <row r="23" spans="1:10" x14ac:dyDescent="0.2">
      <c r="A23" s="32">
        <v>17</v>
      </c>
      <c r="B23" s="273" t="s">
        <v>150</v>
      </c>
      <c r="C23" s="267"/>
      <c r="D23" s="271">
        <v>1</v>
      </c>
      <c r="E23" s="299">
        <f>IFERROR(C23*Wykaz!$F$4,"-")</f>
        <v>0</v>
      </c>
      <c r="F23" s="147">
        <f t="shared" si="0"/>
        <v>1</v>
      </c>
      <c r="G23" s="406">
        <f t="shared" si="1"/>
        <v>0</v>
      </c>
    </row>
    <row r="24" spans="1:10" ht="77.25" thickBot="1" x14ac:dyDescent="0.25">
      <c r="A24" s="40">
        <v>18</v>
      </c>
      <c r="B24" s="274" t="s">
        <v>151</v>
      </c>
      <c r="C24" s="268"/>
      <c r="D24" s="275">
        <v>2</v>
      </c>
      <c r="E24" s="300">
        <f>IFERROR(C24*Wykaz!$F$4,"-")</f>
        <v>0</v>
      </c>
      <c r="F24" s="157">
        <f t="shared" si="0"/>
        <v>1</v>
      </c>
      <c r="G24" s="406">
        <f t="shared" si="1"/>
        <v>0</v>
      </c>
    </row>
    <row r="25" spans="1:10" x14ac:dyDescent="0.2">
      <c r="A25" s="189"/>
      <c r="B25" s="177"/>
      <c r="J25" s="127"/>
    </row>
    <row r="26" spans="1:10" x14ac:dyDescent="0.2">
      <c r="A26" s="189"/>
      <c r="B26" s="177"/>
      <c r="J26" s="127"/>
    </row>
    <row r="27" spans="1:10" x14ac:dyDescent="0.2">
      <c r="A27" s="189"/>
      <c r="B27" s="177"/>
      <c r="J27" s="127"/>
    </row>
    <row r="28" spans="1:10" x14ac:dyDescent="0.2">
      <c r="A28" s="189"/>
      <c r="B28" s="177"/>
      <c r="J28" s="127"/>
    </row>
    <row r="29" spans="1:10" x14ac:dyDescent="0.2">
      <c r="A29" s="189"/>
      <c r="B29" s="177"/>
      <c r="J29" s="127"/>
    </row>
    <row r="30" spans="1:10" x14ac:dyDescent="0.2">
      <c r="A30" s="176"/>
      <c r="B30" s="177"/>
      <c r="J30" s="127"/>
    </row>
    <row r="31" spans="1:10" x14ac:dyDescent="0.2">
      <c r="A31" s="176"/>
      <c r="B31" s="177"/>
      <c r="J31" s="127"/>
    </row>
    <row r="32" spans="1:10" x14ac:dyDescent="0.2">
      <c r="A32" s="176"/>
      <c r="B32" s="177"/>
      <c r="C32" s="176"/>
      <c r="J32" s="127"/>
    </row>
    <row r="33" spans="1:10" x14ac:dyDescent="0.2">
      <c r="A33" s="176"/>
      <c r="B33" s="177"/>
      <c r="C33" s="176"/>
      <c r="J33" s="127"/>
    </row>
    <row r="34" spans="1:10" x14ac:dyDescent="0.2">
      <c r="A34" s="176"/>
      <c r="B34" s="177"/>
      <c r="C34" s="176"/>
      <c r="J34" s="127"/>
    </row>
    <row r="35" spans="1:10" x14ac:dyDescent="0.2">
      <c r="A35" s="176"/>
      <c r="B35" s="177"/>
      <c r="C35" s="176"/>
      <c r="J35" s="127"/>
    </row>
    <row r="36" spans="1:10" x14ac:dyDescent="0.2">
      <c r="A36" s="176"/>
      <c r="B36" s="177"/>
      <c r="C36" s="176"/>
      <c r="J36" s="127"/>
    </row>
    <row r="37" spans="1:10" x14ac:dyDescent="0.2">
      <c r="A37" s="176"/>
      <c r="B37" s="177"/>
      <c r="C37" s="176"/>
      <c r="J37" s="127"/>
    </row>
    <row r="38" spans="1:10" x14ac:dyDescent="0.2">
      <c r="A38" s="176"/>
      <c r="B38" s="177"/>
      <c r="C38" s="176"/>
      <c r="D38" s="176"/>
      <c r="J38" s="127"/>
    </row>
    <row r="39" spans="1:10" x14ac:dyDescent="0.2">
      <c r="A39" s="176"/>
      <c r="B39" s="177"/>
      <c r="C39" s="176"/>
      <c r="D39" s="176"/>
      <c r="J39" s="127"/>
    </row>
    <row r="40" spans="1:10" x14ac:dyDescent="0.2">
      <c r="A40" s="176"/>
      <c r="B40" s="177"/>
      <c r="C40" s="176"/>
      <c r="D40" s="176"/>
      <c r="J40" s="127"/>
    </row>
    <row r="41" spans="1:10" x14ac:dyDescent="0.2">
      <c r="A41" s="176"/>
      <c r="B41" s="177"/>
      <c r="C41" s="176"/>
      <c r="D41" s="176"/>
      <c r="J41" s="127"/>
    </row>
    <row r="42" spans="1:10" x14ac:dyDescent="0.2">
      <c r="A42" s="176"/>
      <c r="B42" s="177"/>
      <c r="C42" s="176"/>
      <c r="D42" s="176"/>
      <c r="J42" s="127"/>
    </row>
    <row r="43" spans="1:10" x14ac:dyDescent="0.2">
      <c r="A43" s="176"/>
      <c r="B43" s="177"/>
      <c r="C43" s="176"/>
      <c r="D43" s="176"/>
      <c r="J43" s="127"/>
    </row>
    <row r="44" spans="1:10" x14ac:dyDescent="0.2">
      <c r="A44" s="176"/>
      <c r="B44" s="177"/>
      <c r="C44" s="176"/>
      <c r="D44" s="176"/>
      <c r="J44" s="127"/>
    </row>
    <row r="45" spans="1:10" x14ac:dyDescent="0.2">
      <c r="A45" s="176"/>
      <c r="B45" s="177"/>
      <c r="C45" s="176"/>
      <c r="D45" s="176"/>
      <c r="J45" s="127"/>
    </row>
    <row r="46" spans="1:10" x14ac:dyDescent="0.2">
      <c r="A46" s="176"/>
      <c r="B46" s="177"/>
      <c r="C46" s="176"/>
      <c r="D46" s="176"/>
      <c r="J46" s="127"/>
    </row>
    <row r="47" spans="1:10" x14ac:dyDescent="0.2">
      <c r="A47" s="176"/>
      <c r="B47" s="177"/>
      <c r="C47" s="176"/>
      <c r="D47" s="176"/>
      <c r="J47" s="127"/>
    </row>
    <row r="48" spans="1:10" x14ac:dyDescent="0.2">
      <c r="A48" s="176"/>
      <c r="B48" s="177"/>
      <c r="C48" s="176"/>
      <c r="D48" s="176"/>
      <c r="J48" s="127"/>
    </row>
    <row r="49" spans="1:10" x14ac:dyDescent="0.2">
      <c r="A49" s="176"/>
      <c r="B49" s="177"/>
      <c r="C49" s="176"/>
      <c r="D49" s="176"/>
      <c r="J49" s="127"/>
    </row>
    <row r="50" spans="1:10" x14ac:dyDescent="0.2">
      <c r="A50" s="176"/>
      <c r="B50" s="177"/>
      <c r="C50" s="176"/>
      <c r="D50" s="176"/>
      <c r="J50" s="127"/>
    </row>
    <row r="51" spans="1:10" x14ac:dyDescent="0.2">
      <c r="A51" s="176"/>
      <c r="B51" s="177"/>
      <c r="C51" s="176"/>
      <c r="D51" s="176"/>
      <c r="J51" s="127"/>
    </row>
    <row r="52" spans="1:10" x14ac:dyDescent="0.2">
      <c r="A52" s="176"/>
      <c r="B52" s="177"/>
      <c r="C52" s="176"/>
      <c r="D52" s="176"/>
      <c r="J52" s="127"/>
    </row>
    <row r="53" spans="1:10" x14ac:dyDescent="0.2">
      <c r="A53" s="176"/>
      <c r="B53" s="177"/>
      <c r="C53" s="176"/>
      <c r="D53" s="176"/>
      <c r="J53" s="127"/>
    </row>
    <row r="54" spans="1:10" x14ac:dyDescent="0.2">
      <c r="A54" s="176"/>
      <c r="B54" s="177"/>
      <c r="C54" s="176"/>
      <c r="D54" s="176"/>
      <c r="J54" s="127"/>
    </row>
    <row r="55" spans="1:10" x14ac:dyDescent="0.2">
      <c r="A55" s="176"/>
      <c r="B55" s="177"/>
      <c r="C55" s="176"/>
      <c r="D55" s="176"/>
      <c r="J55" s="127"/>
    </row>
    <row r="56" spans="1:10" x14ac:dyDescent="0.2">
      <c r="A56" s="176"/>
      <c r="B56" s="177"/>
      <c r="C56" s="176"/>
      <c r="D56" s="176"/>
      <c r="J56" s="127"/>
    </row>
    <row r="57" spans="1:10" x14ac:dyDescent="0.2">
      <c r="A57" s="176"/>
      <c r="B57" s="177"/>
      <c r="C57" s="176"/>
      <c r="D57" s="176"/>
      <c r="J57" s="127"/>
    </row>
    <row r="58" spans="1:10" x14ac:dyDescent="0.2">
      <c r="A58" s="176"/>
      <c r="B58" s="177"/>
      <c r="C58" s="176"/>
      <c r="D58" s="176"/>
      <c r="J58" s="127"/>
    </row>
    <row r="59" spans="1:10" x14ac:dyDescent="0.2">
      <c r="A59" s="176"/>
      <c r="B59" s="177"/>
      <c r="C59" s="176"/>
      <c r="D59" s="176"/>
      <c r="J59" s="127"/>
    </row>
    <row r="60" spans="1:10" x14ac:dyDescent="0.2">
      <c r="A60" s="176"/>
      <c r="B60" s="177"/>
      <c r="C60" s="176"/>
      <c r="D60" s="176"/>
      <c r="J60" s="127"/>
    </row>
    <row r="61" spans="1:10" x14ac:dyDescent="0.2">
      <c r="A61" s="176"/>
      <c r="B61" s="177"/>
      <c r="C61" s="176"/>
      <c r="D61" s="176"/>
      <c r="J61" s="127"/>
    </row>
    <row r="62" spans="1:10" x14ac:dyDescent="0.2">
      <c r="A62" s="176"/>
      <c r="B62" s="177"/>
      <c r="C62" s="176"/>
      <c r="D62" s="176"/>
      <c r="J62" s="127"/>
    </row>
    <row r="63" spans="1:10" x14ac:dyDescent="0.2">
      <c r="A63" s="176"/>
      <c r="B63" s="177"/>
      <c r="C63" s="176"/>
      <c r="D63" s="176"/>
      <c r="J63" s="127"/>
    </row>
    <row r="64" spans="1:10" x14ac:dyDescent="0.2">
      <c r="A64" s="176"/>
      <c r="B64" s="177"/>
      <c r="C64" s="176"/>
      <c r="D64" s="176"/>
      <c r="J64" s="127"/>
    </row>
    <row r="65" spans="1:10" x14ac:dyDescent="0.2">
      <c r="A65" s="176"/>
      <c r="B65" s="177"/>
      <c r="C65" s="176"/>
      <c r="D65" s="176"/>
      <c r="J65" s="127"/>
    </row>
    <row r="66" spans="1:10" x14ac:dyDescent="0.2">
      <c r="A66" s="176"/>
      <c r="B66" s="177"/>
      <c r="C66" s="176"/>
      <c r="D66" s="176"/>
      <c r="J66" s="127"/>
    </row>
    <row r="67" spans="1:10" x14ac:dyDescent="0.2">
      <c r="A67" s="176"/>
      <c r="B67" s="177"/>
      <c r="C67" s="176"/>
      <c r="D67" s="176"/>
      <c r="J67" s="127"/>
    </row>
    <row r="68" spans="1:10" x14ac:dyDescent="0.2">
      <c r="A68" s="176"/>
      <c r="B68" s="177"/>
      <c r="C68" s="176"/>
      <c r="D68" s="176"/>
      <c r="J68" s="127"/>
    </row>
    <row r="69" spans="1:10" x14ac:dyDescent="0.2">
      <c r="A69" s="176"/>
      <c r="B69" s="177"/>
      <c r="C69" s="176"/>
      <c r="D69" s="176"/>
      <c r="J69" s="127"/>
    </row>
    <row r="70" spans="1:10" x14ac:dyDescent="0.2">
      <c r="A70" s="176"/>
      <c r="B70" s="177"/>
      <c r="C70" s="176"/>
      <c r="D70" s="176"/>
      <c r="J70" s="127"/>
    </row>
    <row r="71" spans="1:10" x14ac:dyDescent="0.2">
      <c r="A71" s="176"/>
      <c r="B71" s="177"/>
      <c r="C71" s="176"/>
      <c r="D71" s="176"/>
      <c r="J71" s="127"/>
    </row>
    <row r="72" spans="1:10" x14ac:dyDescent="0.2">
      <c r="A72" s="176"/>
      <c r="B72" s="177"/>
      <c r="C72" s="176"/>
      <c r="D72" s="176"/>
      <c r="J72" s="127"/>
    </row>
    <row r="73" spans="1:10" x14ac:dyDescent="0.2">
      <c r="A73" s="176"/>
      <c r="B73" s="177"/>
      <c r="C73" s="176"/>
      <c r="D73" s="176"/>
      <c r="J73" s="127"/>
    </row>
    <row r="74" spans="1:10" x14ac:dyDescent="0.2">
      <c r="A74" s="176"/>
      <c r="B74" s="177"/>
      <c r="C74" s="176"/>
      <c r="D74" s="176"/>
      <c r="J74" s="127"/>
    </row>
    <row r="75" spans="1:10" x14ac:dyDescent="0.2">
      <c r="A75" s="176"/>
      <c r="B75" s="177"/>
      <c r="C75" s="176"/>
      <c r="D75" s="176"/>
    </row>
    <row r="76" spans="1:10" x14ac:dyDescent="0.2">
      <c r="A76" s="176"/>
      <c r="B76" s="177"/>
      <c r="C76" s="176"/>
      <c r="D76" s="176"/>
    </row>
    <row r="77" spans="1:10" x14ac:dyDescent="0.2">
      <c r="A77" s="176"/>
      <c r="B77" s="177"/>
      <c r="C77" s="176"/>
      <c r="D77" s="176"/>
    </row>
    <row r="78" spans="1:10" x14ac:dyDescent="0.2">
      <c r="A78" s="176"/>
      <c r="B78" s="177"/>
      <c r="C78" s="176"/>
      <c r="D78" s="176"/>
    </row>
    <row r="79" spans="1:10" x14ac:dyDescent="0.2">
      <c r="A79" s="176"/>
      <c r="B79" s="177"/>
      <c r="C79" s="176"/>
      <c r="D79" s="176"/>
    </row>
    <row r="80" spans="1:10" x14ac:dyDescent="0.2">
      <c r="A80" s="176"/>
      <c r="B80" s="177"/>
      <c r="C80" s="176"/>
      <c r="D80" s="176"/>
    </row>
    <row r="81" spans="1:4" x14ac:dyDescent="0.2">
      <c r="A81" s="176"/>
      <c r="B81" s="177"/>
      <c r="C81" s="176"/>
      <c r="D81" s="176"/>
    </row>
    <row r="82" spans="1:4" x14ac:dyDescent="0.2">
      <c r="A82" s="176"/>
      <c r="B82" s="177"/>
      <c r="C82" s="176"/>
      <c r="D82" s="176"/>
    </row>
    <row r="83" spans="1:4" x14ac:dyDescent="0.2">
      <c r="A83" s="176"/>
      <c r="B83" s="177"/>
      <c r="C83" s="176"/>
      <c r="D83" s="176"/>
    </row>
    <row r="84" spans="1:4" x14ac:dyDescent="0.2">
      <c r="A84" s="176"/>
      <c r="B84" s="177"/>
      <c r="C84" s="176"/>
      <c r="D84" s="176"/>
    </row>
    <row r="85" spans="1:4" x14ac:dyDescent="0.2">
      <c r="A85" s="176"/>
      <c r="B85" s="177"/>
      <c r="C85" s="176"/>
      <c r="D85" s="176"/>
    </row>
    <row r="86" spans="1:4" x14ac:dyDescent="0.2">
      <c r="A86" s="176"/>
      <c r="B86" s="177"/>
      <c r="C86" s="176"/>
      <c r="D86" s="176"/>
    </row>
    <row r="87" spans="1:4" x14ac:dyDescent="0.2">
      <c r="A87" s="176"/>
      <c r="B87" s="177"/>
      <c r="C87" s="176"/>
      <c r="D87" s="176"/>
    </row>
    <row r="88" spans="1:4" x14ac:dyDescent="0.2">
      <c r="A88" s="176"/>
      <c r="B88" s="177"/>
      <c r="C88" s="176"/>
      <c r="D88" s="176"/>
    </row>
    <row r="89" spans="1:4" x14ac:dyDescent="0.2">
      <c r="A89" s="176"/>
      <c r="B89" s="177"/>
      <c r="C89" s="176"/>
      <c r="D89" s="176"/>
    </row>
    <row r="90" spans="1:4" x14ac:dyDescent="0.2">
      <c r="A90" s="176"/>
      <c r="B90" s="177"/>
      <c r="C90" s="176"/>
      <c r="D90" s="176"/>
    </row>
    <row r="91" spans="1:4" x14ac:dyDescent="0.2">
      <c r="A91" s="176"/>
      <c r="B91" s="177"/>
      <c r="C91" s="176"/>
      <c r="D91" s="176"/>
    </row>
    <row r="92" spans="1:4" x14ac:dyDescent="0.2">
      <c r="A92" s="176"/>
      <c r="B92" s="177"/>
      <c r="C92" s="176"/>
      <c r="D92" s="176"/>
    </row>
    <row r="93" spans="1:4" x14ac:dyDescent="0.2">
      <c r="A93" s="176"/>
      <c r="B93" s="177"/>
      <c r="C93" s="176"/>
      <c r="D93" s="176"/>
    </row>
    <row r="94" spans="1:4" x14ac:dyDescent="0.2">
      <c r="A94" s="176"/>
      <c r="B94" s="177"/>
      <c r="C94" s="176"/>
      <c r="D94" s="176"/>
    </row>
    <row r="95" spans="1:4" x14ac:dyDescent="0.2">
      <c r="A95" s="176"/>
      <c r="B95" s="177"/>
      <c r="C95" s="176"/>
      <c r="D95" s="176"/>
    </row>
    <row r="96" spans="1:4" x14ac:dyDescent="0.2">
      <c r="A96" s="176"/>
      <c r="B96" s="177"/>
      <c r="C96" s="176"/>
      <c r="D96" s="176"/>
    </row>
    <row r="97" spans="1:4" x14ac:dyDescent="0.2">
      <c r="A97" s="176"/>
      <c r="B97" s="177"/>
      <c r="C97" s="176"/>
      <c r="D97" s="176"/>
    </row>
    <row r="98" spans="1:4" x14ac:dyDescent="0.2">
      <c r="A98" s="176"/>
      <c r="B98" s="177"/>
      <c r="C98" s="176"/>
      <c r="D98" s="176"/>
    </row>
    <row r="99" spans="1:4" x14ac:dyDescent="0.2">
      <c r="A99" s="176"/>
      <c r="B99" s="177"/>
      <c r="C99" s="176"/>
      <c r="D99" s="176"/>
    </row>
    <row r="100" spans="1:4" x14ac:dyDescent="0.2">
      <c r="A100" s="176"/>
      <c r="B100" s="177"/>
      <c r="C100" s="176"/>
      <c r="D100" s="176"/>
    </row>
    <row r="101" spans="1:4" x14ac:dyDescent="0.2">
      <c r="A101" s="176"/>
      <c r="B101" s="177"/>
      <c r="C101" s="176"/>
      <c r="D101" s="176"/>
    </row>
    <row r="102" spans="1:4" x14ac:dyDescent="0.2">
      <c r="A102" s="176"/>
      <c r="B102" s="177"/>
      <c r="C102" s="176"/>
      <c r="D102" s="176"/>
    </row>
    <row r="103" spans="1:4" x14ac:dyDescent="0.2">
      <c r="A103" s="176"/>
      <c r="B103" s="177"/>
      <c r="C103" s="176"/>
      <c r="D103" s="176"/>
    </row>
    <row r="104" spans="1:4" x14ac:dyDescent="0.2">
      <c r="A104" s="176"/>
      <c r="B104" s="177"/>
      <c r="C104" s="176"/>
      <c r="D104" s="176"/>
    </row>
    <row r="105" spans="1:4" x14ac:dyDescent="0.2">
      <c r="A105" s="176"/>
      <c r="B105" s="177"/>
      <c r="C105" s="176"/>
      <c r="D105" s="176"/>
    </row>
    <row r="106" spans="1:4" x14ac:dyDescent="0.2">
      <c r="A106" s="176"/>
      <c r="B106" s="177"/>
      <c r="C106" s="176"/>
      <c r="D106" s="176"/>
    </row>
    <row r="107" spans="1:4" x14ac:dyDescent="0.2">
      <c r="A107" s="176"/>
      <c r="B107" s="177"/>
      <c r="C107" s="176"/>
      <c r="D107" s="176"/>
    </row>
    <row r="108" spans="1:4" x14ac:dyDescent="0.2">
      <c r="A108" s="176"/>
      <c r="B108" s="177"/>
      <c r="C108" s="176"/>
      <c r="D108" s="176"/>
    </row>
    <row r="109" spans="1:4" x14ac:dyDescent="0.2">
      <c r="A109" s="176"/>
      <c r="B109" s="177"/>
      <c r="C109" s="176"/>
      <c r="D109" s="176"/>
    </row>
    <row r="110" spans="1:4" x14ac:dyDescent="0.2">
      <c r="A110" s="176"/>
      <c r="B110" s="177"/>
      <c r="C110" s="176"/>
      <c r="D110" s="176"/>
    </row>
    <row r="111" spans="1:4" x14ac:dyDescent="0.2">
      <c r="A111" s="176"/>
      <c r="B111" s="177"/>
      <c r="C111" s="176"/>
      <c r="D111" s="176"/>
    </row>
    <row r="112" spans="1:4" x14ac:dyDescent="0.2">
      <c r="A112" s="176"/>
      <c r="B112" s="177"/>
      <c r="C112" s="176"/>
      <c r="D112" s="176"/>
    </row>
    <row r="113" spans="1:4" x14ac:dyDescent="0.2">
      <c r="A113" s="176"/>
      <c r="B113" s="177"/>
      <c r="C113" s="176"/>
      <c r="D113" s="176"/>
    </row>
    <row r="114" spans="1:4" x14ac:dyDescent="0.2">
      <c r="A114" s="176"/>
      <c r="B114" s="177"/>
      <c r="C114" s="176"/>
      <c r="D114" s="176"/>
    </row>
    <row r="115" spans="1:4" x14ac:dyDescent="0.2">
      <c r="A115" s="176"/>
      <c r="B115" s="177"/>
      <c r="C115" s="176"/>
      <c r="D115" s="176"/>
    </row>
    <row r="116" spans="1:4" x14ac:dyDescent="0.2">
      <c r="A116" s="176"/>
      <c r="B116" s="177"/>
      <c r="C116" s="176"/>
      <c r="D116" s="176"/>
    </row>
    <row r="117" spans="1:4" x14ac:dyDescent="0.2">
      <c r="A117" s="176"/>
      <c r="B117" s="177"/>
      <c r="C117" s="176"/>
      <c r="D117" s="176"/>
    </row>
    <row r="118" spans="1:4" x14ac:dyDescent="0.2">
      <c r="A118" s="176"/>
      <c r="B118" s="177"/>
      <c r="C118" s="176"/>
      <c r="D118" s="176"/>
    </row>
    <row r="119" spans="1:4" x14ac:dyDescent="0.2">
      <c r="A119" s="176"/>
      <c r="B119" s="177"/>
      <c r="C119" s="176"/>
      <c r="D119" s="176"/>
    </row>
    <row r="120" spans="1:4" x14ac:dyDescent="0.2">
      <c r="A120" s="176"/>
      <c r="B120" s="177"/>
      <c r="C120" s="176"/>
      <c r="D120" s="176"/>
    </row>
    <row r="121" spans="1:4" x14ac:dyDescent="0.2">
      <c r="A121" s="176"/>
      <c r="B121" s="177"/>
      <c r="C121" s="176"/>
      <c r="D121" s="176"/>
    </row>
    <row r="122" spans="1:4" x14ac:dyDescent="0.2">
      <c r="A122" s="176"/>
      <c r="B122" s="177"/>
      <c r="C122" s="176"/>
      <c r="D122" s="176"/>
    </row>
    <row r="123" spans="1:4" x14ac:dyDescent="0.2">
      <c r="A123" s="176"/>
      <c r="B123" s="177"/>
      <c r="C123" s="176"/>
      <c r="D123" s="176"/>
    </row>
    <row r="124" spans="1:4" x14ac:dyDescent="0.2">
      <c r="A124" s="176"/>
      <c r="B124" s="177"/>
      <c r="C124" s="176"/>
      <c r="D124" s="176"/>
    </row>
    <row r="125" spans="1:4" x14ac:dyDescent="0.2">
      <c r="A125" s="176"/>
      <c r="B125" s="177"/>
      <c r="C125" s="176"/>
      <c r="D125" s="176"/>
    </row>
    <row r="126" spans="1:4" x14ac:dyDescent="0.2">
      <c r="A126" s="176"/>
      <c r="B126" s="177"/>
      <c r="C126" s="176"/>
      <c r="D126" s="176"/>
    </row>
    <row r="127" spans="1:4" x14ac:dyDescent="0.2">
      <c r="A127" s="176"/>
      <c r="B127" s="177"/>
      <c r="C127" s="176"/>
      <c r="D127" s="176"/>
    </row>
    <row r="128" spans="1:4" x14ac:dyDescent="0.2">
      <c r="A128" s="176"/>
      <c r="B128" s="177"/>
      <c r="C128" s="176"/>
      <c r="D128" s="176"/>
    </row>
    <row r="129" spans="1:4" x14ac:dyDescent="0.2">
      <c r="A129" s="176"/>
      <c r="B129" s="177"/>
      <c r="C129" s="176"/>
      <c r="D129" s="176"/>
    </row>
    <row r="130" spans="1:4" x14ac:dyDescent="0.2">
      <c r="A130" s="176"/>
      <c r="B130" s="177"/>
      <c r="C130" s="176"/>
      <c r="D130" s="176"/>
    </row>
    <row r="131" spans="1:4" x14ac:dyDescent="0.2">
      <c r="A131" s="176"/>
      <c r="B131" s="177"/>
      <c r="C131" s="176"/>
      <c r="D131" s="176"/>
    </row>
    <row r="132" spans="1:4" x14ac:dyDescent="0.2">
      <c r="A132" s="176"/>
      <c r="B132" s="177"/>
      <c r="C132" s="176"/>
      <c r="D132" s="176"/>
    </row>
    <row r="133" spans="1:4" x14ac:dyDescent="0.2">
      <c r="A133" s="176"/>
      <c r="B133" s="177"/>
      <c r="C133" s="176"/>
      <c r="D133" s="176"/>
    </row>
    <row r="134" spans="1:4" x14ac:dyDescent="0.2">
      <c r="A134" s="176"/>
      <c r="B134" s="177"/>
      <c r="C134" s="176"/>
      <c r="D134" s="176"/>
    </row>
    <row r="135" spans="1:4" x14ac:dyDescent="0.2">
      <c r="A135" s="176"/>
      <c r="B135" s="177"/>
      <c r="C135" s="176"/>
      <c r="D135" s="176"/>
    </row>
    <row r="136" spans="1:4" x14ac:dyDescent="0.2">
      <c r="A136" s="176"/>
      <c r="B136" s="177"/>
      <c r="C136" s="176"/>
      <c r="D136" s="176"/>
    </row>
    <row r="137" spans="1:4" x14ac:dyDescent="0.2">
      <c r="A137" s="176"/>
      <c r="B137" s="177"/>
      <c r="C137" s="176"/>
      <c r="D137" s="176"/>
    </row>
    <row r="138" spans="1:4" x14ac:dyDescent="0.2">
      <c r="A138" s="176"/>
      <c r="B138" s="177"/>
      <c r="C138" s="176"/>
      <c r="D138" s="176"/>
    </row>
    <row r="139" spans="1:4" x14ac:dyDescent="0.2">
      <c r="A139" s="176"/>
      <c r="B139" s="177"/>
      <c r="C139" s="176"/>
      <c r="D139" s="176"/>
    </row>
    <row r="140" spans="1:4" x14ac:dyDescent="0.2">
      <c r="A140" s="176"/>
      <c r="B140" s="177"/>
      <c r="C140" s="176"/>
      <c r="D140" s="176"/>
    </row>
    <row r="141" spans="1:4" x14ac:dyDescent="0.2">
      <c r="A141" s="176"/>
      <c r="B141" s="177"/>
      <c r="C141" s="176"/>
      <c r="D141" s="176"/>
    </row>
    <row r="142" spans="1:4" x14ac:dyDescent="0.2">
      <c r="A142" s="176"/>
      <c r="B142" s="177"/>
      <c r="C142" s="176"/>
      <c r="D142" s="176"/>
    </row>
    <row r="143" spans="1:4" x14ac:dyDescent="0.2">
      <c r="A143" s="176"/>
      <c r="B143" s="177"/>
      <c r="C143" s="176"/>
      <c r="D143" s="176"/>
    </row>
    <row r="144" spans="1:4" x14ac:dyDescent="0.2">
      <c r="A144" s="176"/>
      <c r="B144" s="177"/>
      <c r="C144" s="176"/>
      <c r="D144" s="176"/>
    </row>
    <row r="145" spans="1:4" x14ac:dyDescent="0.2">
      <c r="A145" s="176"/>
      <c r="B145" s="177"/>
      <c r="C145" s="176"/>
      <c r="D145" s="176"/>
    </row>
    <row r="146" spans="1:4" x14ac:dyDescent="0.2">
      <c r="A146" s="176"/>
      <c r="B146" s="177"/>
      <c r="C146" s="176"/>
      <c r="D146" s="176"/>
    </row>
    <row r="147" spans="1:4" x14ac:dyDescent="0.2">
      <c r="A147" s="176"/>
      <c r="B147" s="177"/>
      <c r="C147" s="176"/>
      <c r="D147" s="176"/>
    </row>
    <row r="148" spans="1:4" x14ac:dyDescent="0.2">
      <c r="A148" s="176"/>
      <c r="B148" s="177"/>
      <c r="C148" s="176"/>
      <c r="D148" s="176"/>
    </row>
    <row r="149" spans="1:4" x14ac:dyDescent="0.2">
      <c r="A149" s="176"/>
      <c r="B149" s="177"/>
      <c r="C149" s="176"/>
      <c r="D149" s="176"/>
    </row>
    <row r="150" spans="1:4" x14ac:dyDescent="0.2">
      <c r="A150" s="176"/>
      <c r="B150" s="177"/>
      <c r="C150" s="176"/>
      <c r="D150" s="176"/>
    </row>
    <row r="151" spans="1:4" x14ac:dyDescent="0.2">
      <c r="A151" s="176"/>
      <c r="B151" s="177"/>
      <c r="C151" s="176"/>
      <c r="D151" s="176"/>
    </row>
    <row r="152" spans="1:4" x14ac:dyDescent="0.2">
      <c r="A152" s="176"/>
      <c r="B152" s="177"/>
      <c r="C152" s="176"/>
      <c r="D152" s="176"/>
    </row>
    <row r="153" spans="1:4" x14ac:dyDescent="0.2">
      <c r="A153" s="176"/>
      <c r="B153" s="177"/>
      <c r="C153" s="176"/>
      <c r="D153" s="176"/>
    </row>
    <row r="154" spans="1:4" x14ac:dyDescent="0.2">
      <c r="A154" s="176"/>
      <c r="B154" s="177"/>
      <c r="C154" s="176"/>
      <c r="D154" s="176"/>
    </row>
    <row r="155" spans="1:4" x14ac:dyDescent="0.2">
      <c r="A155" s="176"/>
      <c r="B155" s="177"/>
      <c r="C155" s="176"/>
      <c r="D155" s="176"/>
    </row>
    <row r="156" spans="1:4" x14ac:dyDescent="0.2">
      <c r="A156" s="176"/>
      <c r="B156" s="177"/>
      <c r="C156" s="176"/>
      <c r="D156" s="176"/>
    </row>
    <row r="157" spans="1:4" x14ac:dyDescent="0.2">
      <c r="A157" s="176"/>
      <c r="B157" s="177"/>
      <c r="C157" s="176"/>
      <c r="D157" s="176"/>
    </row>
    <row r="158" spans="1:4" x14ac:dyDescent="0.2">
      <c r="A158" s="176"/>
      <c r="B158" s="177"/>
      <c r="C158" s="176"/>
      <c r="D158" s="176"/>
    </row>
    <row r="159" spans="1:4" x14ac:dyDescent="0.2">
      <c r="A159" s="176"/>
      <c r="B159" s="177"/>
      <c r="C159" s="176"/>
      <c r="D159" s="176"/>
    </row>
    <row r="160" spans="1:4" x14ac:dyDescent="0.2">
      <c r="A160" s="176"/>
      <c r="B160" s="177"/>
      <c r="C160" s="176"/>
      <c r="D160" s="176"/>
    </row>
    <row r="161" spans="1:4" x14ac:dyDescent="0.2">
      <c r="A161" s="176"/>
      <c r="B161" s="177"/>
      <c r="C161" s="176"/>
      <c r="D161" s="176"/>
    </row>
    <row r="162" spans="1:4" x14ac:dyDescent="0.2">
      <c r="A162" s="176"/>
      <c r="B162" s="177"/>
      <c r="C162" s="176"/>
      <c r="D162" s="176"/>
    </row>
    <row r="163" spans="1:4" x14ac:dyDescent="0.2">
      <c r="A163" s="176"/>
      <c r="B163" s="177"/>
      <c r="C163" s="176"/>
      <c r="D163" s="176"/>
    </row>
    <row r="164" spans="1:4" x14ac:dyDescent="0.2">
      <c r="A164" s="176"/>
      <c r="B164" s="177"/>
      <c r="C164" s="176"/>
      <c r="D164" s="176"/>
    </row>
    <row r="165" spans="1:4" x14ac:dyDescent="0.2">
      <c r="A165" s="176"/>
      <c r="B165" s="177"/>
      <c r="C165" s="176"/>
      <c r="D165" s="176"/>
    </row>
    <row r="166" spans="1:4" x14ac:dyDescent="0.2">
      <c r="A166" s="176"/>
      <c r="B166" s="177"/>
      <c r="C166" s="176"/>
      <c r="D166" s="176"/>
    </row>
    <row r="167" spans="1:4" x14ac:dyDescent="0.2">
      <c r="A167" s="176"/>
      <c r="B167" s="177"/>
      <c r="C167" s="176"/>
      <c r="D167" s="176"/>
    </row>
    <row r="168" spans="1:4" x14ac:dyDescent="0.2">
      <c r="A168" s="176"/>
      <c r="B168" s="177"/>
      <c r="C168" s="176"/>
      <c r="D168" s="176"/>
    </row>
    <row r="169" spans="1:4" x14ac:dyDescent="0.2">
      <c r="A169" s="176"/>
      <c r="B169" s="177"/>
      <c r="C169" s="176"/>
      <c r="D169" s="176"/>
    </row>
    <row r="170" spans="1:4" x14ac:dyDescent="0.2">
      <c r="A170" s="176"/>
      <c r="B170" s="177"/>
      <c r="C170" s="176"/>
      <c r="D170" s="176"/>
    </row>
    <row r="171" spans="1:4" x14ac:dyDescent="0.2">
      <c r="A171" s="176"/>
      <c r="B171" s="177"/>
      <c r="C171" s="176"/>
      <c r="D171" s="176"/>
    </row>
    <row r="172" spans="1:4" x14ac:dyDescent="0.2">
      <c r="A172" s="176"/>
      <c r="B172" s="177"/>
      <c r="C172" s="176"/>
      <c r="D172" s="176"/>
    </row>
    <row r="173" spans="1:4" x14ac:dyDescent="0.2">
      <c r="A173" s="176"/>
      <c r="B173" s="177"/>
      <c r="C173" s="176"/>
      <c r="D173" s="176"/>
    </row>
    <row r="174" spans="1:4" x14ac:dyDescent="0.2">
      <c r="A174" s="176"/>
      <c r="B174" s="177"/>
      <c r="C174" s="176"/>
      <c r="D174" s="176"/>
    </row>
    <row r="175" spans="1:4" x14ac:dyDescent="0.2">
      <c r="A175" s="176"/>
      <c r="B175" s="177"/>
      <c r="C175" s="176"/>
      <c r="D175" s="176"/>
    </row>
    <row r="176" spans="1:4" x14ac:dyDescent="0.2">
      <c r="A176" s="176"/>
      <c r="B176" s="177"/>
      <c r="C176" s="176"/>
      <c r="D176" s="176"/>
    </row>
    <row r="177" spans="1:4" x14ac:dyDescent="0.2">
      <c r="A177" s="176"/>
      <c r="B177" s="177"/>
      <c r="C177" s="176"/>
      <c r="D177" s="176"/>
    </row>
    <row r="178" spans="1:4" x14ac:dyDescent="0.2">
      <c r="A178" s="176"/>
      <c r="B178" s="177"/>
      <c r="C178" s="176"/>
      <c r="D178" s="176"/>
    </row>
    <row r="179" spans="1:4" x14ac:dyDescent="0.2">
      <c r="A179" s="176"/>
      <c r="B179" s="177"/>
      <c r="C179" s="176"/>
      <c r="D179" s="176"/>
    </row>
    <row r="180" spans="1:4" x14ac:dyDescent="0.2">
      <c r="A180" s="176"/>
      <c r="B180" s="177"/>
      <c r="C180" s="176"/>
      <c r="D180" s="176"/>
    </row>
    <row r="181" spans="1:4" x14ac:dyDescent="0.2">
      <c r="A181" s="176"/>
      <c r="B181" s="177"/>
      <c r="C181" s="176"/>
      <c r="D181" s="176"/>
    </row>
    <row r="182" spans="1:4" x14ac:dyDescent="0.2">
      <c r="A182" s="176"/>
      <c r="B182" s="177"/>
      <c r="C182" s="176"/>
      <c r="D182" s="176"/>
    </row>
    <row r="183" spans="1:4" x14ac:dyDescent="0.2">
      <c r="A183" s="176"/>
      <c r="B183" s="177"/>
      <c r="C183" s="176"/>
      <c r="D183" s="176"/>
    </row>
    <row r="184" spans="1:4" x14ac:dyDescent="0.2">
      <c r="A184" s="176"/>
      <c r="B184" s="177"/>
      <c r="C184" s="176"/>
      <c r="D184" s="176"/>
    </row>
  </sheetData>
  <sheetProtection algorithmName="SHA-512" hashValue="sab1Czi/9yXSse6Foafo6m1rZQDS2wUM1pm2M3anwlNLheSHgdAQQh0iq/vXZs+kGI33nSg+TI9vgyqsWPyPZg==" saltValue="rUfhgRpVg53+uEjmaoD8Og==" spinCount="100000" sheet="1" objects="1" scenarios="1" autoFilter="0"/>
  <mergeCells count="4">
    <mergeCell ref="A2:B2"/>
    <mergeCell ref="A3:B3"/>
    <mergeCell ref="A4:B4"/>
    <mergeCell ref="A5:B5"/>
  </mergeCells>
  <phoneticPr fontId="0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C5D787-514B-45E0-83F6-BBE59CC5A9B1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F5:F24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E10C-55C4-4E1E-97C2-72E7E86AF88F}">
  <sheetPr codeName="Arkusz26">
    <pageSetUpPr fitToPage="1"/>
  </sheetPr>
  <dimension ref="A1:H26"/>
  <sheetViews>
    <sheetView zoomScaleNormal="100" zoomScaleSheetLayoutView="100" workbookViewId="0">
      <selection activeCell="C6" sqref="C6:C21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228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8" ht="13.5" thickBot="1" x14ac:dyDescent="0.25"/>
    <row r="2" spans="1:8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8" ht="13.5" thickBot="1" x14ac:dyDescent="0.25">
      <c r="A3" s="567" t="s">
        <v>54</v>
      </c>
      <c r="B3" s="572"/>
      <c r="C3" s="15" t="s">
        <v>42</v>
      </c>
      <c r="D3" s="13">
        <v>25</v>
      </c>
      <c r="E3" s="54"/>
      <c r="F3" s="54"/>
    </row>
    <row r="4" spans="1:8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8" ht="13.5" thickBot="1" x14ac:dyDescent="0.25">
      <c r="A5" s="575" t="s">
        <v>166</v>
      </c>
      <c r="B5" s="577"/>
      <c r="C5" s="210" t="s">
        <v>50</v>
      </c>
      <c r="D5" s="55"/>
      <c r="E5" s="59"/>
      <c r="F5" s="125">
        <f>SUBTOTAL(9,F7:F21)</f>
        <v>15</v>
      </c>
      <c r="G5" s="121">
        <f>SUBTOTAL(9,G7:G21)</f>
        <v>0</v>
      </c>
    </row>
    <row r="6" spans="1:8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8" ht="25.5" x14ac:dyDescent="0.2">
      <c r="A7" s="301">
        <v>1</v>
      </c>
      <c r="B7" s="302" t="s">
        <v>126</v>
      </c>
      <c r="C7" s="215"/>
      <c r="D7" s="303">
        <v>1</v>
      </c>
      <c r="E7" s="141">
        <f>IFERROR(C7*Wykaz!$F$4,"-")</f>
        <v>0</v>
      </c>
      <c r="F7" s="142">
        <f t="shared" ref="F7:F21" si="0">IF((OR(C7=0,C7="",NOT(ISNUMBER(C7))))=TRUE,1,0)</f>
        <v>1</v>
      </c>
      <c r="G7" s="406">
        <f t="shared" ref="G7:G21" si="1">IFERROR(D7*E7,"-")</f>
        <v>0</v>
      </c>
      <c r="H7" s="160"/>
    </row>
    <row r="8" spans="1:8" x14ac:dyDescent="0.2">
      <c r="A8" s="304">
        <v>2</v>
      </c>
      <c r="B8" s="288" t="s">
        <v>127</v>
      </c>
      <c r="C8" s="216"/>
      <c r="D8" s="149">
        <v>1</v>
      </c>
      <c r="E8" s="146">
        <f>IFERROR(C8*Wykaz!$F$4,"-")</f>
        <v>0</v>
      </c>
      <c r="F8" s="147">
        <f t="shared" si="0"/>
        <v>1</v>
      </c>
      <c r="G8" s="406">
        <f t="shared" si="1"/>
        <v>0</v>
      </c>
      <c r="H8" s="160"/>
    </row>
    <row r="9" spans="1:8" ht="25.5" x14ac:dyDescent="0.2">
      <c r="A9" s="304">
        <v>3</v>
      </c>
      <c r="B9" s="148" t="s">
        <v>58</v>
      </c>
      <c r="C9" s="216"/>
      <c r="D9" s="149">
        <v>1</v>
      </c>
      <c r="E9" s="146">
        <f>IFERROR(C9*Wykaz!$F$4,"-")</f>
        <v>0</v>
      </c>
      <c r="F9" s="147">
        <f t="shared" si="0"/>
        <v>1</v>
      </c>
      <c r="G9" s="406">
        <f t="shared" si="1"/>
        <v>0</v>
      </c>
      <c r="H9" s="160"/>
    </row>
    <row r="10" spans="1:8" x14ac:dyDescent="0.2">
      <c r="A10" s="304">
        <v>4</v>
      </c>
      <c r="B10" s="148" t="s">
        <v>5</v>
      </c>
      <c r="C10" s="216"/>
      <c r="D10" s="149">
        <v>1</v>
      </c>
      <c r="E10" s="146">
        <f>IFERROR(C10*Wykaz!$F$4,"-")</f>
        <v>0</v>
      </c>
      <c r="F10" s="147">
        <f t="shared" si="0"/>
        <v>1</v>
      </c>
      <c r="G10" s="406">
        <f t="shared" si="1"/>
        <v>0</v>
      </c>
      <c r="H10" s="160"/>
    </row>
    <row r="11" spans="1:8" ht="38.25" x14ac:dyDescent="0.2">
      <c r="A11" s="304">
        <v>5</v>
      </c>
      <c r="B11" s="211" t="s">
        <v>152</v>
      </c>
      <c r="C11" s="216"/>
      <c r="D11" s="149">
        <v>1</v>
      </c>
      <c r="E11" s="146">
        <f>IFERROR(C11*Wykaz!$F$4,"-")</f>
        <v>0</v>
      </c>
      <c r="F11" s="147">
        <f t="shared" si="0"/>
        <v>1</v>
      </c>
      <c r="G11" s="406">
        <f t="shared" si="1"/>
        <v>0</v>
      </c>
      <c r="H11" s="160"/>
    </row>
    <row r="12" spans="1:8" x14ac:dyDescent="0.2">
      <c r="A12" s="304">
        <v>6</v>
      </c>
      <c r="B12" s="211" t="s">
        <v>128</v>
      </c>
      <c r="C12" s="216"/>
      <c r="D12" s="149">
        <v>1</v>
      </c>
      <c r="E12" s="146">
        <f>IFERROR(C12*Wykaz!$F$4,"-")</f>
        <v>0</v>
      </c>
      <c r="F12" s="147">
        <f t="shared" si="0"/>
        <v>1</v>
      </c>
      <c r="G12" s="406">
        <f t="shared" si="1"/>
        <v>0</v>
      </c>
      <c r="H12" s="160"/>
    </row>
    <row r="13" spans="1:8" x14ac:dyDescent="0.2">
      <c r="A13" s="304">
        <v>7</v>
      </c>
      <c r="B13" s="305" t="s">
        <v>6</v>
      </c>
      <c r="C13" s="216"/>
      <c r="D13" s="149">
        <v>1</v>
      </c>
      <c r="E13" s="146">
        <f>IFERROR(C13*Wykaz!$F$4,"-")</f>
        <v>0</v>
      </c>
      <c r="F13" s="147">
        <f t="shared" si="0"/>
        <v>1</v>
      </c>
      <c r="G13" s="406">
        <f t="shared" si="1"/>
        <v>0</v>
      </c>
      <c r="H13" s="160"/>
    </row>
    <row r="14" spans="1:8" x14ac:dyDescent="0.2">
      <c r="A14" s="304">
        <v>8</v>
      </c>
      <c r="B14" s="306" t="s">
        <v>43</v>
      </c>
      <c r="C14" s="216"/>
      <c r="D14" s="149">
        <v>1</v>
      </c>
      <c r="E14" s="146">
        <f>IFERROR(C14*Wykaz!$F$4,"-")</f>
        <v>0</v>
      </c>
      <c r="F14" s="147">
        <f t="shared" si="0"/>
        <v>1</v>
      </c>
      <c r="G14" s="406">
        <f t="shared" si="1"/>
        <v>0</v>
      </c>
      <c r="H14" s="160"/>
    </row>
    <row r="15" spans="1:8" x14ac:dyDescent="0.2">
      <c r="A15" s="304">
        <v>9</v>
      </c>
      <c r="B15" s="211" t="s">
        <v>129</v>
      </c>
      <c r="C15" s="216"/>
      <c r="D15" s="149">
        <v>1</v>
      </c>
      <c r="E15" s="146">
        <f>IFERROR(C15*Wykaz!$F$4,"-")</f>
        <v>0</v>
      </c>
      <c r="F15" s="147">
        <f t="shared" si="0"/>
        <v>1</v>
      </c>
      <c r="G15" s="406">
        <f t="shared" si="1"/>
        <v>0</v>
      </c>
      <c r="H15" s="160"/>
    </row>
    <row r="16" spans="1:8" x14ac:dyDescent="0.2">
      <c r="A16" s="304">
        <v>10</v>
      </c>
      <c r="B16" s="306" t="s">
        <v>7</v>
      </c>
      <c r="C16" s="216"/>
      <c r="D16" s="149">
        <v>1</v>
      </c>
      <c r="E16" s="146">
        <f>IFERROR(C16*Wykaz!$F$4,"-")</f>
        <v>0</v>
      </c>
      <c r="F16" s="147">
        <f t="shared" si="0"/>
        <v>1</v>
      </c>
      <c r="G16" s="406">
        <f t="shared" si="1"/>
        <v>0</v>
      </c>
      <c r="H16" s="160"/>
    </row>
    <row r="17" spans="1:8" x14ac:dyDescent="0.2">
      <c r="A17" s="304">
        <v>11</v>
      </c>
      <c r="B17" s="305" t="s">
        <v>3</v>
      </c>
      <c r="C17" s="216"/>
      <c r="D17" s="149">
        <v>1</v>
      </c>
      <c r="E17" s="146">
        <f>IFERROR(C17*Wykaz!$F$4,"-")</f>
        <v>0</v>
      </c>
      <c r="F17" s="147">
        <f t="shared" si="0"/>
        <v>1</v>
      </c>
      <c r="G17" s="406">
        <f t="shared" si="1"/>
        <v>0</v>
      </c>
      <c r="H17" s="160"/>
    </row>
    <row r="18" spans="1:8" x14ac:dyDescent="0.2">
      <c r="A18" s="304">
        <v>12</v>
      </c>
      <c r="B18" s="305" t="s">
        <v>4</v>
      </c>
      <c r="C18" s="216"/>
      <c r="D18" s="149">
        <v>1</v>
      </c>
      <c r="E18" s="146">
        <f>IFERROR(C18*Wykaz!$F$4,"-")</f>
        <v>0</v>
      </c>
      <c r="F18" s="147">
        <f t="shared" si="0"/>
        <v>1</v>
      </c>
      <c r="G18" s="406">
        <f t="shared" si="1"/>
        <v>0</v>
      </c>
      <c r="H18" s="160"/>
    </row>
    <row r="19" spans="1:8" s="152" customFormat="1" ht="25.5" x14ac:dyDescent="0.2">
      <c r="A19" s="304">
        <v>13</v>
      </c>
      <c r="B19" s="211" t="s">
        <v>192</v>
      </c>
      <c r="C19" s="216"/>
      <c r="D19" s="149">
        <v>10</v>
      </c>
      <c r="E19" s="150">
        <f>IFERROR(C19*Wykaz!$F$4,"-")</f>
        <v>0</v>
      </c>
      <c r="F19" s="151">
        <f t="shared" si="0"/>
        <v>1</v>
      </c>
      <c r="G19" s="407">
        <f t="shared" si="1"/>
        <v>0</v>
      </c>
      <c r="H19" s="307"/>
    </row>
    <row r="20" spans="1:8" s="152" customFormat="1" ht="25.5" x14ac:dyDescent="0.2">
      <c r="A20" s="304">
        <v>14</v>
      </c>
      <c r="B20" s="211" t="s">
        <v>193</v>
      </c>
      <c r="C20" s="216"/>
      <c r="D20" s="149">
        <v>48</v>
      </c>
      <c r="E20" s="150">
        <f>IFERROR(C20*Wykaz!$F$4,"-")</f>
        <v>0</v>
      </c>
      <c r="F20" s="151">
        <f t="shared" si="0"/>
        <v>1</v>
      </c>
      <c r="G20" s="407">
        <f t="shared" si="1"/>
        <v>0</v>
      </c>
      <c r="H20" s="307"/>
    </row>
    <row r="21" spans="1:8" ht="77.25" thickBot="1" x14ac:dyDescent="0.25">
      <c r="A21" s="308">
        <v>15</v>
      </c>
      <c r="B21" s="309" t="s">
        <v>151</v>
      </c>
      <c r="C21" s="217"/>
      <c r="D21" s="310">
        <v>1</v>
      </c>
      <c r="E21" s="156">
        <f>IFERROR(C21*Wykaz!$F$4,"-")</f>
        <v>0</v>
      </c>
      <c r="F21" s="157">
        <f t="shared" si="0"/>
        <v>1</v>
      </c>
      <c r="G21" s="406">
        <f t="shared" si="1"/>
        <v>0</v>
      </c>
      <c r="H21" s="160"/>
    </row>
    <row r="22" spans="1:8" x14ac:dyDescent="0.2">
      <c r="A22" s="228"/>
    </row>
    <row r="23" spans="1:8" x14ac:dyDescent="0.2">
      <c r="A23" s="228"/>
    </row>
    <row r="24" spans="1:8" x14ac:dyDescent="0.2">
      <c r="A24" s="228"/>
    </row>
    <row r="25" spans="1:8" x14ac:dyDescent="0.2">
      <c r="A25" s="228"/>
    </row>
    <row r="26" spans="1:8" x14ac:dyDescent="0.2">
      <c r="A26" s="228"/>
    </row>
  </sheetData>
  <sheetProtection algorithmName="SHA-512" hashValue="n43YT2OI+VuJuEBDPd/66q5g45u7lxNb20AOKoUeq9R0e64OeGelzUgF171PfMOz79DUVoVrmVWObT47dDh5ag==" saltValue="dVX2rr8Vd8b8VeKjhZYrUg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74D1379-036F-4216-81D2-81D84E446B4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F5:F21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260C0-9C77-4503-9D48-7212D2145D62}">
  <sheetPr codeName="Arkusz27">
    <pageSetUpPr fitToPage="1"/>
  </sheetPr>
  <dimension ref="A1:G20"/>
  <sheetViews>
    <sheetView zoomScaleNormal="100" zoomScalePageLayoutView="75" workbookViewId="0">
      <selection activeCell="C6" sqref="C6:C15"/>
    </sheetView>
  </sheetViews>
  <sheetFormatPr defaultRowHeight="12.75" x14ac:dyDescent="0.2"/>
  <cols>
    <col min="1" max="1" width="4.7109375" style="152" customWidth="1"/>
    <col min="2" max="2" width="45.7109375" style="168" customWidth="1"/>
    <col min="3" max="3" width="17.7109375" style="152" customWidth="1"/>
    <col min="4" max="4" width="14.7109375" style="228" customWidth="1"/>
    <col min="5" max="5" width="30.7109375" style="152" customWidth="1"/>
    <col min="6" max="6" width="15.7109375" style="121" customWidth="1"/>
    <col min="7" max="7" width="15.7109375" style="121" hidden="1" customWidth="1"/>
    <col min="8" max="16384" width="9.140625" style="121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26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123" t="s">
        <v>199</v>
      </c>
    </row>
    <row r="5" spans="1:7" ht="13.5" thickBot="1" x14ac:dyDescent="0.25">
      <c r="A5" s="575" t="s">
        <v>167</v>
      </c>
      <c r="B5" s="577"/>
      <c r="C5" s="210" t="s">
        <v>175</v>
      </c>
      <c r="D5" s="55"/>
      <c r="E5" s="59"/>
      <c r="F5" s="125">
        <f>SUBTOTAL(9,F7:F15)</f>
        <v>9</v>
      </c>
      <c r="G5" s="121">
        <f>SUBTOTAL(9,G7:G15)</f>
        <v>0</v>
      </c>
    </row>
    <row r="6" spans="1:7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126" t="s">
        <v>199</v>
      </c>
    </row>
    <row r="7" spans="1:7" ht="25.5" x14ac:dyDescent="0.2">
      <c r="A7" s="314">
        <v>1</v>
      </c>
      <c r="B7" s="138" t="s">
        <v>126</v>
      </c>
      <c r="C7" s="311"/>
      <c r="D7" s="139">
        <v>1</v>
      </c>
      <c r="E7" s="315">
        <f>IFERROR(C7*Wykaz!$F$4,"-")</f>
        <v>0</v>
      </c>
      <c r="F7" s="142">
        <f t="shared" ref="F7:F15" si="0">IF((OR(C7=0,C7="",NOT(ISNUMBER(C7))))=TRUE,1,0)</f>
        <v>1</v>
      </c>
      <c r="G7" s="406">
        <f t="shared" ref="G7:G15" si="1">IFERROR(D7*E7,"-")</f>
        <v>0</v>
      </c>
    </row>
    <row r="8" spans="1:7" x14ac:dyDescent="0.2">
      <c r="A8" s="316">
        <v>2</v>
      </c>
      <c r="B8" s="144" t="s">
        <v>127</v>
      </c>
      <c r="C8" s="312"/>
      <c r="D8" s="317">
        <v>1</v>
      </c>
      <c r="E8" s="318">
        <f>IFERROR(C8*Wykaz!$F$4,"-")</f>
        <v>0</v>
      </c>
      <c r="F8" s="147">
        <f t="shared" si="0"/>
        <v>1</v>
      </c>
      <c r="G8" s="406">
        <f t="shared" si="1"/>
        <v>0</v>
      </c>
    </row>
    <row r="9" spans="1:7" ht="25.5" x14ac:dyDescent="0.2">
      <c r="A9" s="316">
        <v>3</v>
      </c>
      <c r="B9" s="163" t="s">
        <v>178</v>
      </c>
      <c r="C9" s="312"/>
      <c r="D9" s="317">
        <v>1</v>
      </c>
      <c r="E9" s="318">
        <f>IFERROR(C9*Wykaz!$F$4,"-")</f>
        <v>0</v>
      </c>
      <c r="F9" s="147">
        <f t="shared" si="0"/>
        <v>1</v>
      </c>
      <c r="G9" s="406">
        <f t="shared" si="1"/>
        <v>0</v>
      </c>
    </row>
    <row r="10" spans="1:7" x14ac:dyDescent="0.2">
      <c r="A10" s="319">
        <v>4</v>
      </c>
      <c r="B10" s="163" t="s">
        <v>5</v>
      </c>
      <c r="C10" s="312"/>
      <c r="D10" s="317">
        <v>1</v>
      </c>
      <c r="E10" s="318">
        <f>IFERROR(C10*Wykaz!$F$4,"-")</f>
        <v>0</v>
      </c>
      <c r="F10" s="147">
        <f t="shared" si="0"/>
        <v>1</v>
      </c>
      <c r="G10" s="406">
        <f t="shared" si="1"/>
        <v>0</v>
      </c>
    </row>
    <row r="11" spans="1:7" ht="25.5" x14ac:dyDescent="0.2">
      <c r="A11" s="316">
        <v>5</v>
      </c>
      <c r="B11" s="163" t="s">
        <v>130</v>
      </c>
      <c r="C11" s="312"/>
      <c r="D11" s="317">
        <v>1</v>
      </c>
      <c r="E11" s="318">
        <f>IFERROR(C11*Wykaz!$F$4,"-")</f>
        <v>0</v>
      </c>
      <c r="F11" s="147">
        <f t="shared" si="0"/>
        <v>1</v>
      </c>
      <c r="G11" s="406">
        <f t="shared" si="1"/>
        <v>0</v>
      </c>
    </row>
    <row r="12" spans="1:7" x14ac:dyDescent="0.2">
      <c r="A12" s="316">
        <v>6</v>
      </c>
      <c r="B12" s="148" t="s">
        <v>132</v>
      </c>
      <c r="C12" s="312"/>
      <c r="D12" s="174">
        <v>1</v>
      </c>
      <c r="E12" s="318">
        <f>IFERROR(C12*Wykaz!$F$4,"-")</f>
        <v>0</v>
      </c>
      <c r="F12" s="147">
        <f t="shared" si="0"/>
        <v>1</v>
      </c>
      <c r="G12" s="406">
        <f t="shared" si="1"/>
        <v>0</v>
      </c>
    </row>
    <row r="13" spans="1:7" x14ac:dyDescent="0.2">
      <c r="A13" s="319">
        <v>7</v>
      </c>
      <c r="B13" s="144" t="s">
        <v>43</v>
      </c>
      <c r="C13" s="312"/>
      <c r="D13" s="317">
        <v>1</v>
      </c>
      <c r="E13" s="318">
        <f>IFERROR(C13*Wykaz!$F$4,"-")</f>
        <v>0</v>
      </c>
      <c r="F13" s="147">
        <f t="shared" si="0"/>
        <v>1</v>
      </c>
      <c r="G13" s="406">
        <f t="shared" si="1"/>
        <v>0</v>
      </c>
    </row>
    <row r="14" spans="1:7" x14ac:dyDescent="0.2">
      <c r="A14" s="316">
        <v>8</v>
      </c>
      <c r="B14" s="163" t="s">
        <v>129</v>
      </c>
      <c r="C14" s="312"/>
      <c r="D14" s="317">
        <v>1</v>
      </c>
      <c r="E14" s="318">
        <f>IFERROR(C14*Wykaz!$F$4,"-")</f>
        <v>0</v>
      </c>
      <c r="F14" s="147">
        <f t="shared" si="0"/>
        <v>1</v>
      </c>
      <c r="G14" s="406">
        <f t="shared" si="1"/>
        <v>0</v>
      </c>
    </row>
    <row r="15" spans="1:7" ht="13.5" thickBot="1" x14ac:dyDescent="0.25">
      <c r="A15" s="320">
        <v>9</v>
      </c>
      <c r="B15" s="166" t="s">
        <v>7</v>
      </c>
      <c r="C15" s="313"/>
      <c r="D15" s="321">
        <v>1</v>
      </c>
      <c r="E15" s="322">
        <f>IFERROR(C15*Wykaz!$F$4,"-")</f>
        <v>0</v>
      </c>
      <c r="F15" s="157">
        <f t="shared" si="0"/>
        <v>1</v>
      </c>
      <c r="G15" s="406">
        <f t="shared" si="1"/>
        <v>0</v>
      </c>
    </row>
    <row r="16" spans="1:7" x14ac:dyDescent="0.2">
      <c r="A16" s="228"/>
    </row>
    <row r="17" spans="1:1" x14ac:dyDescent="0.2">
      <c r="A17" s="228"/>
    </row>
    <row r="18" spans="1:1" x14ac:dyDescent="0.2">
      <c r="A18" s="228"/>
    </row>
    <row r="19" spans="1:1" x14ac:dyDescent="0.2">
      <c r="A19" s="228"/>
    </row>
    <row r="20" spans="1:1" x14ac:dyDescent="0.2">
      <c r="A20" s="228"/>
    </row>
  </sheetData>
  <sheetProtection algorithmName="SHA-512" hashValue="TFwdSKnyG28mvdyLRqqNyRDFQHPdbqhNAepVNjEGJkp2hQJzfLa1PCfDiXAuC5uKSWzK1h57Wz63ZtUWFUJDIg==" saltValue="e8adtHS+SttlJz3PHkx+Ew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64257A2-8775-406C-8E09-8A2DD4476EC8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F5:F15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3ECC-F9A8-4DFB-9D24-72B27671356E}">
  <sheetPr codeName="Arkusz28">
    <pageSetUpPr fitToPage="1"/>
  </sheetPr>
  <dimension ref="A1:I18"/>
  <sheetViews>
    <sheetView zoomScaleNormal="100" zoomScaleSheetLayoutView="100" workbookViewId="0">
      <selection activeCell="C6" sqref="C6:C14"/>
    </sheetView>
  </sheetViews>
  <sheetFormatPr defaultRowHeight="12.75" x14ac:dyDescent="0.2"/>
  <cols>
    <col min="1" max="1" width="4.7109375" style="10" customWidth="1"/>
    <col min="2" max="2" width="45.7109375" style="11" customWidth="1"/>
    <col min="3" max="3" width="17.7109375" style="10" customWidth="1"/>
    <col min="4" max="4" width="14.7109375" style="10" customWidth="1"/>
    <col min="5" max="5" width="30.7109375" style="10" customWidth="1"/>
    <col min="6" max="6" width="15.7109375" style="229" customWidth="1"/>
    <col min="7" max="7" width="15.7109375" style="229" hidden="1" customWidth="1"/>
    <col min="8" max="16384" width="9.140625" style="229"/>
  </cols>
  <sheetData>
    <row r="1" spans="1:9" ht="13.5" thickBot="1" x14ac:dyDescent="0.25"/>
    <row r="2" spans="1:9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9" ht="13.5" thickBot="1" x14ac:dyDescent="0.25">
      <c r="A3" s="567" t="s">
        <v>54</v>
      </c>
      <c r="B3" s="572"/>
      <c r="C3" s="15" t="s">
        <v>42</v>
      </c>
      <c r="D3" s="13">
        <v>27</v>
      </c>
      <c r="E3" s="54"/>
      <c r="F3" s="54"/>
    </row>
    <row r="4" spans="1:9" ht="13.5" thickBot="1" x14ac:dyDescent="0.25">
      <c r="A4" s="567" t="s">
        <v>200</v>
      </c>
      <c r="B4" s="568"/>
      <c r="C4" s="12" t="s">
        <v>201</v>
      </c>
      <c r="D4" s="55"/>
      <c r="E4" s="56"/>
      <c r="F4" s="230" t="s">
        <v>199</v>
      </c>
    </row>
    <row r="5" spans="1:9" ht="13.5" thickBot="1" x14ac:dyDescent="0.25">
      <c r="A5" s="575" t="s">
        <v>105</v>
      </c>
      <c r="B5" s="577"/>
      <c r="C5" s="210"/>
      <c r="D5" s="55"/>
      <c r="E5" s="59"/>
      <c r="F5" s="231">
        <f>SUBTOTAL(9,F7:F14)</f>
        <v>8</v>
      </c>
      <c r="G5" s="229">
        <f>SUBTOTAL(9,G7:G14)</f>
        <v>0</v>
      </c>
    </row>
    <row r="6" spans="1:9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232" t="s">
        <v>199</v>
      </c>
    </row>
    <row r="7" spans="1:9" ht="25.5" x14ac:dyDescent="0.2">
      <c r="A7" s="323">
        <v>1</v>
      </c>
      <c r="B7" s="324" t="s">
        <v>97</v>
      </c>
      <c r="C7" s="215"/>
      <c r="D7" s="325">
        <v>1</v>
      </c>
      <c r="E7" s="141">
        <f>IFERROR(C7*Wykaz!$F$4,"-")</f>
        <v>0</v>
      </c>
      <c r="F7" s="236">
        <f t="shared" ref="F7:F14" si="0">IF((OR(C7=0,C7="",NOT(ISNUMBER(C7))))=TRUE,1,0)</f>
        <v>1</v>
      </c>
      <c r="G7" s="409">
        <f t="shared" ref="G7:G14" si="1">IFERROR(D7*E7,"-")</f>
        <v>0</v>
      </c>
      <c r="H7" s="237"/>
    </row>
    <row r="8" spans="1:9" ht="25.5" x14ac:dyDescent="0.2">
      <c r="A8" s="242">
        <v>2</v>
      </c>
      <c r="B8" s="38" t="s">
        <v>98</v>
      </c>
      <c r="C8" s="216"/>
      <c r="D8" s="244">
        <v>1</v>
      </c>
      <c r="E8" s="146">
        <f>IFERROR(C8*Wykaz!$F$4,"-")</f>
        <v>0</v>
      </c>
      <c r="F8" s="241">
        <f t="shared" si="0"/>
        <v>1</v>
      </c>
      <c r="G8" s="409">
        <f t="shared" si="1"/>
        <v>0</v>
      </c>
      <c r="H8" s="237"/>
    </row>
    <row r="9" spans="1:9" ht="25.5" x14ac:dyDescent="0.2">
      <c r="A9" s="242">
        <v>3</v>
      </c>
      <c r="B9" s="38" t="s">
        <v>99</v>
      </c>
      <c r="C9" s="216"/>
      <c r="D9" s="244">
        <v>1</v>
      </c>
      <c r="E9" s="146">
        <f>IFERROR(C9*Wykaz!$F$4,"-")</f>
        <v>0</v>
      </c>
      <c r="F9" s="241">
        <f t="shared" si="0"/>
        <v>1</v>
      </c>
      <c r="G9" s="409">
        <f t="shared" si="1"/>
        <v>0</v>
      </c>
      <c r="H9" s="237"/>
    </row>
    <row r="10" spans="1:9" ht="25.5" x14ac:dyDescent="0.2">
      <c r="A10" s="242">
        <v>4</v>
      </c>
      <c r="B10" s="38" t="s">
        <v>100</v>
      </c>
      <c r="C10" s="216"/>
      <c r="D10" s="244">
        <v>1</v>
      </c>
      <c r="E10" s="146">
        <f>IFERROR(C10*Wykaz!$F$4,"-")</f>
        <v>0</v>
      </c>
      <c r="F10" s="241">
        <f t="shared" si="0"/>
        <v>1</v>
      </c>
      <c r="G10" s="409">
        <f t="shared" si="1"/>
        <v>0</v>
      </c>
      <c r="H10" s="237"/>
    </row>
    <row r="11" spans="1:9" ht="25.5" x14ac:dyDescent="0.2">
      <c r="A11" s="242">
        <v>5</v>
      </c>
      <c r="B11" s="243" t="s">
        <v>101</v>
      </c>
      <c r="C11" s="216"/>
      <c r="D11" s="244">
        <v>1</v>
      </c>
      <c r="E11" s="146">
        <f>IFERROR(C11*Wykaz!$F$4,"-")</f>
        <v>0</v>
      </c>
      <c r="F11" s="241">
        <f t="shared" si="0"/>
        <v>1</v>
      </c>
      <c r="G11" s="409">
        <f t="shared" si="1"/>
        <v>0</v>
      </c>
      <c r="H11" s="237"/>
    </row>
    <row r="12" spans="1:9" ht="25.5" x14ac:dyDescent="0.2">
      <c r="A12" s="242">
        <v>6</v>
      </c>
      <c r="B12" s="243" t="s">
        <v>102</v>
      </c>
      <c r="C12" s="216"/>
      <c r="D12" s="244">
        <v>1</v>
      </c>
      <c r="E12" s="146">
        <f>IFERROR(C12*Wykaz!$F$4,"-")</f>
        <v>0</v>
      </c>
      <c r="F12" s="241">
        <f t="shared" si="0"/>
        <v>1</v>
      </c>
      <c r="G12" s="409">
        <f t="shared" si="1"/>
        <v>0</v>
      </c>
      <c r="H12" s="237"/>
    </row>
    <row r="13" spans="1:9" s="249" customFormat="1" ht="25.5" x14ac:dyDescent="0.2">
      <c r="A13" s="242">
        <v>7</v>
      </c>
      <c r="B13" s="243" t="s">
        <v>103</v>
      </c>
      <c r="C13" s="216"/>
      <c r="D13" s="244">
        <v>5</v>
      </c>
      <c r="E13" s="146">
        <f>IFERROR(C13*Wykaz!$F$4,"-")</f>
        <v>0</v>
      </c>
      <c r="F13" s="241">
        <f t="shared" si="0"/>
        <v>1</v>
      </c>
      <c r="G13" s="410">
        <f t="shared" si="1"/>
        <v>0</v>
      </c>
      <c r="I13" s="229"/>
    </row>
    <row r="14" spans="1:9" s="249" customFormat="1" ht="26.25" thickBot="1" x14ac:dyDescent="0.25">
      <c r="A14" s="245">
        <v>8</v>
      </c>
      <c r="B14" s="246" t="s">
        <v>104</v>
      </c>
      <c r="C14" s="217"/>
      <c r="D14" s="247">
        <v>2</v>
      </c>
      <c r="E14" s="156">
        <f>IFERROR(C14*Wykaz!$F$4,"-")</f>
        <v>0</v>
      </c>
      <c r="F14" s="248">
        <f t="shared" si="0"/>
        <v>1</v>
      </c>
      <c r="G14" s="410">
        <f t="shared" si="1"/>
        <v>0</v>
      </c>
      <c r="I14" s="229"/>
    </row>
    <row r="15" spans="1:9" x14ac:dyDescent="0.2">
      <c r="A15" s="45"/>
    </row>
    <row r="16" spans="1:9" x14ac:dyDescent="0.2">
      <c r="A16" s="11"/>
    </row>
    <row r="17" spans="1:1" x14ac:dyDescent="0.2">
      <c r="A17" s="11"/>
    </row>
    <row r="18" spans="1:1" x14ac:dyDescent="0.2">
      <c r="A18" s="11"/>
    </row>
  </sheetData>
  <sheetProtection algorithmName="SHA-512" hashValue="Ot1UEPQej4QLcmi04fSK9TB84i3Xwb+nrE7V5ElK5G5Cc1dz/TAcImGlqC8GmGhJu2XhQ6oX71lrPP50yZUp6g==" saltValue="9fs47+8HTpUWeVn7+utFPA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71EE2A4-1E02-45B3-BC18-6BCAECEA65A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1E29E-C979-48F4-AE84-C2D6AAAD2D7C}">
  <sheetPr codeName="Arkusz29">
    <pageSetUpPr fitToPage="1"/>
  </sheetPr>
  <dimension ref="A1:J189"/>
  <sheetViews>
    <sheetView topLeftCell="A6" zoomScaleNormal="100" zoomScaleSheetLayoutView="100" workbookViewId="0">
      <selection activeCell="C6" sqref="C6:C29"/>
    </sheetView>
  </sheetViews>
  <sheetFormatPr defaultRowHeight="12.75" x14ac:dyDescent="0.2"/>
  <cols>
    <col min="1" max="1" width="4.7109375" style="326" customWidth="1"/>
    <col min="2" max="2" width="45.7109375" style="327" customWidth="1"/>
    <col min="3" max="3" width="17.7109375" style="326" customWidth="1"/>
    <col min="4" max="4" width="14.7109375" style="326" customWidth="1"/>
    <col min="5" max="5" width="30.7109375" style="326" customWidth="1"/>
    <col min="6" max="6" width="15.7109375" style="328" customWidth="1"/>
    <col min="7" max="7" width="15.7109375" style="328" hidden="1" customWidth="1"/>
    <col min="8" max="16384" width="9.140625" style="328"/>
  </cols>
  <sheetData>
    <row r="1" spans="1:9" ht="13.5" thickBot="1" x14ac:dyDescent="0.25"/>
    <row r="2" spans="1:9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9" ht="13.5" thickBot="1" x14ac:dyDescent="0.25">
      <c r="A3" s="567" t="s">
        <v>54</v>
      </c>
      <c r="B3" s="572"/>
      <c r="C3" s="15" t="s">
        <v>42</v>
      </c>
      <c r="D3" s="13">
        <v>28</v>
      </c>
      <c r="E3" s="54"/>
      <c r="F3" s="54"/>
    </row>
    <row r="4" spans="1:9" ht="13.5" thickBot="1" x14ac:dyDescent="0.25">
      <c r="A4" s="567" t="s">
        <v>200</v>
      </c>
      <c r="B4" s="568"/>
      <c r="C4" s="12" t="s">
        <v>201</v>
      </c>
      <c r="D4" s="55"/>
      <c r="E4" s="56"/>
      <c r="F4" s="329" t="s">
        <v>199</v>
      </c>
    </row>
    <row r="5" spans="1:9" ht="13.5" thickBot="1" x14ac:dyDescent="0.25">
      <c r="A5" s="575" t="s">
        <v>51</v>
      </c>
      <c r="B5" s="577"/>
      <c r="C5" s="210"/>
      <c r="D5" s="55"/>
      <c r="E5" s="59"/>
      <c r="F5" s="330">
        <f>SUBTOTAL(9,F7:F29)</f>
        <v>23</v>
      </c>
      <c r="G5" s="328">
        <f>SUBTOTAL(9,G7:G29)</f>
        <v>0</v>
      </c>
    </row>
    <row r="6" spans="1:9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31" t="s">
        <v>199</v>
      </c>
    </row>
    <row r="7" spans="1:9" s="337" customFormat="1" ht="25.5" x14ac:dyDescent="0.2">
      <c r="A7" s="332">
        <v>1</v>
      </c>
      <c r="B7" s="333" t="s">
        <v>155</v>
      </c>
      <c r="C7" s="215"/>
      <c r="D7" s="334">
        <v>4</v>
      </c>
      <c r="E7" s="141">
        <f>IFERROR(C7*Wykaz!$F$4,"-")</f>
        <v>0</v>
      </c>
      <c r="F7" s="335">
        <f t="shared" ref="F7:F29" si="0">IF((OR(C7=0,C7="",NOT(ISNUMBER(C7))))=TRUE,1,0)</f>
        <v>1</v>
      </c>
      <c r="G7" s="412">
        <f t="shared" ref="G7:G29" si="1">IFERROR(D7*E7,"-")</f>
        <v>0</v>
      </c>
      <c r="H7" s="336"/>
    </row>
    <row r="8" spans="1:9" s="337" customFormat="1" x14ac:dyDescent="0.2">
      <c r="A8" s="338">
        <v>2</v>
      </c>
      <c r="B8" s="339" t="s">
        <v>16</v>
      </c>
      <c r="C8" s="216"/>
      <c r="D8" s="340">
        <v>5</v>
      </c>
      <c r="E8" s="146">
        <f>IFERROR(C8*Wykaz!$F$4,"-")</f>
        <v>0</v>
      </c>
      <c r="F8" s="341">
        <f t="shared" si="0"/>
        <v>1</v>
      </c>
      <c r="G8" s="412">
        <f t="shared" si="1"/>
        <v>0</v>
      </c>
      <c r="H8" s="336"/>
    </row>
    <row r="9" spans="1:9" s="337" customFormat="1" x14ac:dyDescent="0.2">
      <c r="A9" s="338">
        <v>3</v>
      </c>
      <c r="B9" s="339" t="s">
        <v>17</v>
      </c>
      <c r="C9" s="216"/>
      <c r="D9" s="340">
        <v>5</v>
      </c>
      <c r="E9" s="146">
        <f>IFERROR(C9*Wykaz!$F$4,"-")</f>
        <v>0</v>
      </c>
      <c r="F9" s="341">
        <f t="shared" si="0"/>
        <v>1</v>
      </c>
      <c r="G9" s="412">
        <f t="shared" si="1"/>
        <v>0</v>
      </c>
      <c r="H9" s="336"/>
    </row>
    <row r="10" spans="1:9" s="337" customFormat="1" ht="38.25" x14ac:dyDescent="0.2">
      <c r="A10" s="338">
        <v>4</v>
      </c>
      <c r="B10" s="342" t="s">
        <v>165</v>
      </c>
      <c r="C10" s="216"/>
      <c r="D10" s="340">
        <v>2</v>
      </c>
      <c r="E10" s="146">
        <f>IFERROR(C10*Wykaz!$F$4,"-")</f>
        <v>0</v>
      </c>
      <c r="F10" s="341">
        <f t="shared" si="0"/>
        <v>1</v>
      </c>
      <c r="G10" s="412">
        <f t="shared" si="1"/>
        <v>0</v>
      </c>
      <c r="H10" s="336"/>
    </row>
    <row r="11" spans="1:9" s="344" customFormat="1" ht="25.5" x14ac:dyDescent="0.2">
      <c r="A11" s="338">
        <v>5</v>
      </c>
      <c r="B11" s="339" t="s">
        <v>18</v>
      </c>
      <c r="C11" s="216"/>
      <c r="D11" s="343">
        <v>2</v>
      </c>
      <c r="E11" s="146">
        <f>IFERROR(C11*Wykaz!$F$4,"-")</f>
        <v>0</v>
      </c>
      <c r="F11" s="341">
        <f t="shared" si="0"/>
        <v>1</v>
      </c>
      <c r="G11" s="412">
        <f t="shared" si="1"/>
        <v>0</v>
      </c>
      <c r="H11" s="336"/>
      <c r="I11" s="337"/>
    </row>
    <row r="12" spans="1:9" s="344" customFormat="1" ht="25.5" x14ac:dyDescent="0.2">
      <c r="A12" s="338">
        <v>6</v>
      </c>
      <c r="B12" s="339" t="s">
        <v>19</v>
      </c>
      <c r="C12" s="216"/>
      <c r="D12" s="343">
        <v>2</v>
      </c>
      <c r="E12" s="146">
        <f>IFERROR(C12*Wykaz!$F$4,"-")</f>
        <v>0</v>
      </c>
      <c r="F12" s="341">
        <f t="shared" si="0"/>
        <v>1</v>
      </c>
      <c r="G12" s="412">
        <f t="shared" si="1"/>
        <v>0</v>
      </c>
      <c r="H12" s="336"/>
      <c r="I12" s="337"/>
    </row>
    <row r="13" spans="1:9" s="344" customFormat="1" ht="38.25" x14ac:dyDescent="0.2">
      <c r="A13" s="338">
        <v>7</v>
      </c>
      <c r="B13" s="342" t="s">
        <v>154</v>
      </c>
      <c r="C13" s="216"/>
      <c r="D13" s="343">
        <v>2</v>
      </c>
      <c r="E13" s="146">
        <f>IFERROR(C13*Wykaz!$F$4,"-")</f>
        <v>0</v>
      </c>
      <c r="F13" s="341">
        <f t="shared" si="0"/>
        <v>1</v>
      </c>
      <c r="G13" s="412">
        <f t="shared" si="1"/>
        <v>0</v>
      </c>
      <c r="H13" s="336"/>
      <c r="I13" s="337"/>
    </row>
    <row r="14" spans="1:9" s="344" customFormat="1" ht="25.5" x14ac:dyDescent="0.2">
      <c r="A14" s="338">
        <v>8</v>
      </c>
      <c r="B14" s="342" t="s">
        <v>52</v>
      </c>
      <c r="C14" s="216"/>
      <c r="D14" s="343">
        <v>2</v>
      </c>
      <c r="E14" s="146">
        <f>IFERROR(C14*Wykaz!$F$4,"-")</f>
        <v>0</v>
      </c>
      <c r="F14" s="341">
        <f t="shared" si="0"/>
        <v>1</v>
      </c>
      <c r="G14" s="412">
        <f t="shared" si="1"/>
        <v>0</v>
      </c>
      <c r="H14" s="336"/>
      <c r="I14" s="337"/>
    </row>
    <row r="15" spans="1:9" s="344" customFormat="1" ht="25.5" x14ac:dyDescent="0.2">
      <c r="A15" s="338">
        <v>9</v>
      </c>
      <c r="B15" s="342" t="s">
        <v>53</v>
      </c>
      <c r="C15" s="216"/>
      <c r="D15" s="343">
        <v>4</v>
      </c>
      <c r="E15" s="146">
        <f>IFERROR(C15*Wykaz!$F$4,"-")</f>
        <v>0</v>
      </c>
      <c r="F15" s="341">
        <f t="shared" si="0"/>
        <v>1</v>
      </c>
      <c r="G15" s="412">
        <f t="shared" si="1"/>
        <v>0</v>
      </c>
      <c r="H15" s="336"/>
      <c r="I15" s="337"/>
    </row>
    <row r="16" spans="1:9" s="344" customFormat="1" ht="25.5" x14ac:dyDescent="0.2">
      <c r="A16" s="338">
        <v>10</v>
      </c>
      <c r="B16" s="342" t="s">
        <v>20</v>
      </c>
      <c r="C16" s="216"/>
      <c r="D16" s="343">
        <v>2</v>
      </c>
      <c r="E16" s="146">
        <f>IFERROR(C16*Wykaz!$F$4,"-")</f>
        <v>0</v>
      </c>
      <c r="F16" s="341">
        <f t="shared" si="0"/>
        <v>1</v>
      </c>
      <c r="G16" s="412">
        <f t="shared" si="1"/>
        <v>0</v>
      </c>
      <c r="H16" s="336"/>
      <c r="I16" s="337"/>
    </row>
    <row r="17" spans="1:10" s="344" customFormat="1" ht="25.5" x14ac:dyDescent="0.2">
      <c r="A17" s="338">
        <v>11</v>
      </c>
      <c r="B17" s="342" t="s">
        <v>21</v>
      </c>
      <c r="C17" s="216"/>
      <c r="D17" s="343">
        <v>1</v>
      </c>
      <c r="E17" s="146">
        <f>IFERROR(C17*Wykaz!$F$4,"-")</f>
        <v>0</v>
      </c>
      <c r="F17" s="341">
        <f t="shared" si="0"/>
        <v>1</v>
      </c>
      <c r="G17" s="412">
        <f t="shared" si="1"/>
        <v>0</v>
      </c>
      <c r="H17" s="336"/>
      <c r="I17" s="337"/>
    </row>
    <row r="18" spans="1:10" s="344" customFormat="1" ht="25.5" x14ac:dyDescent="0.2">
      <c r="A18" s="338">
        <v>12</v>
      </c>
      <c r="B18" s="345" t="s">
        <v>22</v>
      </c>
      <c r="C18" s="216"/>
      <c r="D18" s="343">
        <v>2</v>
      </c>
      <c r="E18" s="146">
        <f>IFERROR(C18*Wykaz!$F$4,"-")</f>
        <v>0</v>
      </c>
      <c r="F18" s="341">
        <f t="shared" si="0"/>
        <v>1</v>
      </c>
      <c r="G18" s="412">
        <f t="shared" si="1"/>
        <v>0</v>
      </c>
      <c r="H18" s="336"/>
      <c r="I18" s="337"/>
    </row>
    <row r="19" spans="1:10" s="344" customFormat="1" ht="25.5" x14ac:dyDescent="0.2">
      <c r="A19" s="338">
        <v>13</v>
      </c>
      <c r="B19" s="345" t="s">
        <v>23</v>
      </c>
      <c r="C19" s="216"/>
      <c r="D19" s="343">
        <v>2</v>
      </c>
      <c r="E19" s="146">
        <f>IFERROR(C19*Wykaz!$F$4,"-")</f>
        <v>0</v>
      </c>
      <c r="F19" s="341">
        <f t="shared" si="0"/>
        <v>1</v>
      </c>
      <c r="G19" s="412">
        <f t="shared" si="1"/>
        <v>0</v>
      </c>
      <c r="H19" s="336"/>
      <c r="I19" s="337"/>
    </row>
    <row r="20" spans="1:10" s="344" customFormat="1" ht="25.5" x14ac:dyDescent="0.2">
      <c r="A20" s="338">
        <v>14</v>
      </c>
      <c r="B20" s="345" t="s">
        <v>24</v>
      </c>
      <c r="C20" s="216"/>
      <c r="D20" s="343">
        <v>2</v>
      </c>
      <c r="E20" s="146">
        <f>IFERROR(C20*Wykaz!$F$4,"-")</f>
        <v>0</v>
      </c>
      <c r="F20" s="341">
        <f t="shared" si="0"/>
        <v>1</v>
      </c>
      <c r="G20" s="412">
        <f t="shared" si="1"/>
        <v>0</v>
      </c>
      <c r="H20" s="336"/>
      <c r="I20" s="337"/>
    </row>
    <row r="21" spans="1:10" s="344" customFormat="1" x14ac:dyDescent="0.2">
      <c r="A21" s="338">
        <v>15</v>
      </c>
      <c r="B21" s="345" t="s">
        <v>25</v>
      </c>
      <c r="C21" s="216"/>
      <c r="D21" s="343">
        <v>2</v>
      </c>
      <c r="E21" s="146">
        <f>IFERROR(C21*Wykaz!$F$4,"-")</f>
        <v>0</v>
      </c>
      <c r="F21" s="341">
        <f t="shared" si="0"/>
        <v>1</v>
      </c>
      <c r="G21" s="412">
        <f t="shared" si="1"/>
        <v>0</v>
      </c>
      <c r="H21" s="336"/>
      <c r="I21" s="337"/>
    </row>
    <row r="22" spans="1:10" s="344" customFormat="1" x14ac:dyDescent="0.2">
      <c r="A22" s="338">
        <v>16</v>
      </c>
      <c r="B22" s="345" t="s">
        <v>26</v>
      </c>
      <c r="C22" s="216"/>
      <c r="D22" s="343">
        <v>4</v>
      </c>
      <c r="E22" s="146">
        <f>IFERROR(C22*Wykaz!$F$4,"-")</f>
        <v>0</v>
      </c>
      <c r="F22" s="341">
        <f t="shared" si="0"/>
        <v>1</v>
      </c>
      <c r="G22" s="412">
        <f t="shared" si="1"/>
        <v>0</v>
      </c>
      <c r="H22" s="336"/>
      <c r="I22" s="337"/>
    </row>
    <row r="23" spans="1:10" s="344" customFormat="1" ht="25.5" x14ac:dyDescent="0.2">
      <c r="A23" s="338">
        <v>17</v>
      </c>
      <c r="B23" s="345" t="s">
        <v>27</v>
      </c>
      <c r="C23" s="216"/>
      <c r="D23" s="343">
        <v>2</v>
      </c>
      <c r="E23" s="146">
        <f>IFERROR(C23*Wykaz!$F$4,"-")</f>
        <v>0</v>
      </c>
      <c r="F23" s="341">
        <f t="shared" si="0"/>
        <v>1</v>
      </c>
      <c r="G23" s="412">
        <f t="shared" si="1"/>
        <v>0</v>
      </c>
      <c r="H23" s="336"/>
      <c r="I23" s="337"/>
    </row>
    <row r="24" spans="1:10" s="344" customFormat="1" ht="25.5" x14ac:dyDescent="0.2">
      <c r="A24" s="338">
        <v>18</v>
      </c>
      <c r="B24" s="345" t="s">
        <v>28</v>
      </c>
      <c r="C24" s="216"/>
      <c r="D24" s="343">
        <v>1</v>
      </c>
      <c r="E24" s="146">
        <f>IFERROR(C24*Wykaz!$F$4,"-")</f>
        <v>0</v>
      </c>
      <c r="F24" s="341">
        <f t="shared" si="0"/>
        <v>1</v>
      </c>
      <c r="G24" s="412">
        <f t="shared" si="1"/>
        <v>0</v>
      </c>
      <c r="H24" s="336"/>
      <c r="I24" s="337"/>
    </row>
    <row r="25" spans="1:10" s="344" customFormat="1" ht="25.5" x14ac:dyDescent="0.2">
      <c r="A25" s="338">
        <v>19</v>
      </c>
      <c r="B25" s="345" t="s">
        <v>29</v>
      </c>
      <c r="C25" s="216"/>
      <c r="D25" s="343">
        <v>2</v>
      </c>
      <c r="E25" s="146">
        <f>IFERROR(C25*Wykaz!$F$4,"-")</f>
        <v>0</v>
      </c>
      <c r="F25" s="341">
        <f t="shared" si="0"/>
        <v>1</v>
      </c>
      <c r="G25" s="412">
        <f t="shared" si="1"/>
        <v>0</v>
      </c>
      <c r="H25" s="336"/>
      <c r="I25" s="337"/>
    </row>
    <row r="26" spans="1:10" s="344" customFormat="1" ht="25.5" x14ac:dyDescent="0.2">
      <c r="A26" s="338">
        <v>20</v>
      </c>
      <c r="B26" s="345" t="s">
        <v>30</v>
      </c>
      <c r="C26" s="216"/>
      <c r="D26" s="343">
        <v>2</v>
      </c>
      <c r="E26" s="146">
        <f>IFERROR(C26*Wykaz!$F$4,"-")</f>
        <v>0</v>
      </c>
      <c r="F26" s="341">
        <f t="shared" si="0"/>
        <v>1</v>
      </c>
      <c r="G26" s="412">
        <f t="shared" si="1"/>
        <v>0</v>
      </c>
      <c r="H26" s="336"/>
      <c r="I26" s="337"/>
    </row>
    <row r="27" spans="1:10" s="344" customFormat="1" ht="25.5" x14ac:dyDescent="0.2">
      <c r="A27" s="338">
        <v>21</v>
      </c>
      <c r="B27" s="148" t="s">
        <v>31</v>
      </c>
      <c r="C27" s="216"/>
      <c r="D27" s="343">
        <v>4</v>
      </c>
      <c r="E27" s="146">
        <f>IFERROR(C27*Wykaz!$F$4,"-")</f>
        <v>0</v>
      </c>
      <c r="F27" s="341">
        <f t="shared" si="0"/>
        <v>1</v>
      </c>
      <c r="G27" s="412">
        <f t="shared" si="1"/>
        <v>0</v>
      </c>
      <c r="H27" s="336"/>
      <c r="I27" s="337"/>
    </row>
    <row r="28" spans="1:10" s="344" customFormat="1" ht="25.5" x14ac:dyDescent="0.2">
      <c r="A28" s="338">
        <v>22</v>
      </c>
      <c r="B28" s="148" t="s">
        <v>32</v>
      </c>
      <c r="C28" s="216"/>
      <c r="D28" s="343">
        <v>2</v>
      </c>
      <c r="E28" s="146">
        <f>IFERROR(C28*Wykaz!$F$4,"-")</f>
        <v>0</v>
      </c>
      <c r="F28" s="341">
        <f t="shared" si="0"/>
        <v>1</v>
      </c>
      <c r="G28" s="412">
        <f t="shared" si="1"/>
        <v>0</v>
      </c>
      <c r="H28" s="336"/>
      <c r="I28" s="337"/>
    </row>
    <row r="29" spans="1:10" s="344" customFormat="1" ht="13.5" thickBot="1" x14ac:dyDescent="0.25">
      <c r="A29" s="346">
        <v>23</v>
      </c>
      <c r="B29" s="347" t="s">
        <v>153</v>
      </c>
      <c r="C29" s="217"/>
      <c r="D29" s="348">
        <v>1</v>
      </c>
      <c r="E29" s="156">
        <f>IFERROR(C29*Wykaz!$F$4,"-")</f>
        <v>0</v>
      </c>
      <c r="F29" s="349">
        <f t="shared" si="0"/>
        <v>1</v>
      </c>
      <c r="G29" s="412">
        <f t="shared" si="1"/>
        <v>0</v>
      </c>
      <c r="H29" s="336"/>
      <c r="I29" s="337"/>
    </row>
    <row r="30" spans="1:10" s="350" customFormat="1" x14ac:dyDescent="0.2">
      <c r="A30" s="351"/>
      <c r="B30" s="352"/>
      <c r="C30" s="327"/>
      <c r="D30" s="327"/>
      <c r="E30" s="327"/>
      <c r="J30" s="337"/>
    </row>
    <row r="31" spans="1:10" s="350" customFormat="1" x14ac:dyDescent="0.2">
      <c r="A31" s="351"/>
      <c r="B31" s="352"/>
      <c r="C31" s="327"/>
      <c r="D31" s="327"/>
      <c r="E31" s="327"/>
      <c r="J31" s="337"/>
    </row>
    <row r="32" spans="1:10" s="350" customFormat="1" x14ac:dyDescent="0.2">
      <c r="A32" s="351"/>
      <c r="B32" s="352"/>
      <c r="C32" s="327"/>
      <c r="D32" s="327"/>
      <c r="E32" s="327"/>
      <c r="J32" s="337"/>
    </row>
    <row r="33" spans="1:10" s="350" customFormat="1" x14ac:dyDescent="0.2">
      <c r="A33" s="352"/>
      <c r="B33" s="352"/>
      <c r="C33" s="327"/>
      <c r="D33" s="327"/>
      <c r="E33" s="327"/>
      <c r="J33" s="337"/>
    </row>
    <row r="34" spans="1:10" s="350" customFormat="1" x14ac:dyDescent="0.2">
      <c r="A34" s="352"/>
      <c r="B34" s="352"/>
      <c r="C34" s="352"/>
      <c r="D34" s="327"/>
      <c r="E34" s="327"/>
      <c r="J34" s="337"/>
    </row>
    <row r="35" spans="1:10" x14ac:dyDescent="0.2">
      <c r="A35" s="353"/>
      <c r="B35" s="352"/>
      <c r="C35" s="353"/>
      <c r="J35" s="337"/>
    </row>
    <row r="36" spans="1:10" x14ac:dyDescent="0.2">
      <c r="A36" s="353"/>
      <c r="B36" s="352"/>
      <c r="C36" s="353"/>
      <c r="J36" s="337"/>
    </row>
    <row r="37" spans="1:10" x14ac:dyDescent="0.2">
      <c r="A37" s="353"/>
      <c r="B37" s="352"/>
      <c r="C37" s="353"/>
      <c r="J37" s="337"/>
    </row>
    <row r="38" spans="1:10" x14ac:dyDescent="0.2">
      <c r="A38" s="353"/>
      <c r="B38" s="352"/>
      <c r="C38" s="353"/>
      <c r="J38" s="337"/>
    </row>
    <row r="39" spans="1:10" x14ac:dyDescent="0.2">
      <c r="A39" s="353"/>
      <c r="B39" s="352"/>
      <c r="C39" s="353"/>
      <c r="J39" s="337"/>
    </row>
    <row r="40" spans="1:10" x14ac:dyDescent="0.2">
      <c r="A40" s="353"/>
      <c r="B40" s="352"/>
      <c r="C40" s="353"/>
      <c r="J40" s="337"/>
    </row>
    <row r="41" spans="1:10" x14ac:dyDescent="0.2">
      <c r="A41" s="353"/>
      <c r="B41" s="352"/>
      <c r="C41" s="353"/>
      <c r="J41" s="337"/>
    </row>
    <row r="42" spans="1:10" x14ac:dyDescent="0.2">
      <c r="A42" s="353"/>
      <c r="B42" s="352"/>
      <c r="C42" s="353"/>
      <c r="J42" s="337"/>
    </row>
    <row r="43" spans="1:10" x14ac:dyDescent="0.2">
      <c r="A43" s="353"/>
      <c r="B43" s="352"/>
      <c r="C43" s="353"/>
      <c r="D43" s="353"/>
      <c r="J43" s="337"/>
    </row>
    <row r="44" spans="1:10" x14ac:dyDescent="0.2">
      <c r="A44" s="353"/>
      <c r="B44" s="352"/>
      <c r="C44" s="353"/>
      <c r="D44" s="353"/>
      <c r="J44" s="337"/>
    </row>
    <row r="45" spans="1:10" x14ac:dyDescent="0.2">
      <c r="A45" s="353"/>
      <c r="B45" s="352"/>
      <c r="C45" s="353"/>
      <c r="D45" s="353"/>
      <c r="J45" s="337"/>
    </row>
    <row r="46" spans="1:10" x14ac:dyDescent="0.2">
      <c r="A46" s="353"/>
      <c r="B46" s="352"/>
      <c r="C46" s="353"/>
      <c r="D46" s="353"/>
      <c r="J46" s="337"/>
    </row>
    <row r="47" spans="1:10" x14ac:dyDescent="0.2">
      <c r="A47" s="353"/>
      <c r="B47" s="352"/>
      <c r="C47" s="353"/>
      <c r="D47" s="353"/>
      <c r="J47" s="337"/>
    </row>
    <row r="48" spans="1:10" x14ac:dyDescent="0.2">
      <c r="A48" s="353"/>
      <c r="B48" s="352"/>
      <c r="C48" s="353"/>
      <c r="D48" s="353"/>
      <c r="J48" s="337"/>
    </row>
    <row r="49" spans="1:10" x14ac:dyDescent="0.2">
      <c r="A49" s="353"/>
      <c r="B49" s="352"/>
      <c r="C49" s="353"/>
      <c r="D49" s="353"/>
      <c r="J49" s="337"/>
    </row>
    <row r="50" spans="1:10" x14ac:dyDescent="0.2">
      <c r="A50" s="353"/>
      <c r="B50" s="352"/>
      <c r="C50" s="353"/>
      <c r="D50" s="353"/>
      <c r="J50" s="337"/>
    </row>
    <row r="51" spans="1:10" x14ac:dyDescent="0.2">
      <c r="A51" s="353"/>
      <c r="B51" s="352"/>
      <c r="C51" s="353"/>
      <c r="D51" s="353"/>
      <c r="J51" s="337"/>
    </row>
    <row r="52" spans="1:10" x14ac:dyDescent="0.2">
      <c r="A52" s="353"/>
      <c r="B52" s="352"/>
      <c r="C52" s="353"/>
      <c r="D52" s="353"/>
      <c r="J52" s="337"/>
    </row>
    <row r="53" spans="1:10" x14ac:dyDescent="0.2">
      <c r="A53" s="353"/>
      <c r="B53" s="352"/>
      <c r="C53" s="353"/>
      <c r="D53" s="353"/>
      <c r="J53" s="337"/>
    </row>
    <row r="54" spans="1:10" x14ac:dyDescent="0.2">
      <c r="A54" s="353"/>
      <c r="B54" s="352"/>
      <c r="C54" s="353"/>
      <c r="D54" s="353"/>
      <c r="J54" s="337"/>
    </row>
    <row r="55" spans="1:10" x14ac:dyDescent="0.2">
      <c r="A55" s="353"/>
      <c r="B55" s="352"/>
      <c r="C55" s="353"/>
      <c r="D55" s="353"/>
      <c r="J55" s="337"/>
    </row>
    <row r="56" spans="1:10" x14ac:dyDescent="0.2">
      <c r="A56" s="353"/>
      <c r="B56" s="352"/>
      <c r="C56" s="353"/>
      <c r="D56" s="353"/>
      <c r="J56" s="337"/>
    </row>
    <row r="57" spans="1:10" x14ac:dyDescent="0.2">
      <c r="A57" s="353"/>
      <c r="B57" s="352"/>
      <c r="C57" s="353"/>
      <c r="D57" s="353"/>
      <c r="J57" s="337"/>
    </row>
    <row r="58" spans="1:10" x14ac:dyDescent="0.2">
      <c r="A58" s="353"/>
      <c r="B58" s="352"/>
      <c r="C58" s="353"/>
      <c r="D58" s="353"/>
      <c r="J58" s="337"/>
    </row>
    <row r="59" spans="1:10" x14ac:dyDescent="0.2">
      <c r="A59" s="353"/>
      <c r="B59" s="352"/>
      <c r="C59" s="353"/>
      <c r="D59" s="353"/>
      <c r="J59" s="337"/>
    </row>
    <row r="60" spans="1:10" x14ac:dyDescent="0.2">
      <c r="A60" s="353"/>
      <c r="B60" s="352"/>
      <c r="C60" s="353"/>
      <c r="D60" s="353"/>
      <c r="J60" s="337"/>
    </row>
    <row r="61" spans="1:10" x14ac:dyDescent="0.2">
      <c r="A61" s="353"/>
      <c r="B61" s="352"/>
      <c r="C61" s="353"/>
      <c r="D61" s="353"/>
      <c r="J61" s="337"/>
    </row>
    <row r="62" spans="1:10" x14ac:dyDescent="0.2">
      <c r="A62" s="353"/>
      <c r="B62" s="352"/>
      <c r="C62" s="353"/>
      <c r="D62" s="353"/>
      <c r="J62" s="337"/>
    </row>
    <row r="63" spans="1:10" x14ac:dyDescent="0.2">
      <c r="A63" s="353"/>
      <c r="B63" s="352"/>
      <c r="C63" s="353"/>
      <c r="D63" s="353"/>
      <c r="J63" s="337"/>
    </row>
    <row r="64" spans="1:10" x14ac:dyDescent="0.2">
      <c r="A64" s="353"/>
      <c r="B64" s="352"/>
      <c r="C64" s="353"/>
      <c r="D64" s="353"/>
      <c r="J64" s="337"/>
    </row>
    <row r="65" spans="1:10" x14ac:dyDescent="0.2">
      <c r="A65" s="353"/>
      <c r="B65" s="352"/>
      <c r="C65" s="353"/>
      <c r="D65" s="353"/>
      <c r="J65" s="337"/>
    </row>
    <row r="66" spans="1:10" x14ac:dyDescent="0.2">
      <c r="A66" s="353"/>
      <c r="B66" s="352"/>
      <c r="C66" s="353"/>
      <c r="D66" s="353"/>
      <c r="J66" s="337"/>
    </row>
    <row r="67" spans="1:10" x14ac:dyDescent="0.2">
      <c r="A67" s="353"/>
      <c r="B67" s="352"/>
      <c r="C67" s="353"/>
      <c r="D67" s="353"/>
      <c r="J67" s="337"/>
    </row>
    <row r="68" spans="1:10" x14ac:dyDescent="0.2">
      <c r="A68" s="353"/>
      <c r="B68" s="352"/>
      <c r="C68" s="353"/>
      <c r="D68" s="353"/>
      <c r="J68" s="337"/>
    </row>
    <row r="69" spans="1:10" x14ac:dyDescent="0.2">
      <c r="A69" s="353"/>
      <c r="B69" s="352"/>
      <c r="C69" s="353"/>
      <c r="D69" s="353"/>
      <c r="J69" s="337"/>
    </row>
    <row r="70" spans="1:10" x14ac:dyDescent="0.2">
      <c r="A70" s="353"/>
      <c r="B70" s="352"/>
      <c r="C70" s="353"/>
      <c r="D70" s="353"/>
      <c r="J70" s="337"/>
    </row>
    <row r="71" spans="1:10" x14ac:dyDescent="0.2">
      <c r="A71" s="353"/>
      <c r="B71" s="352"/>
      <c r="C71" s="353"/>
      <c r="D71" s="353"/>
      <c r="J71" s="337"/>
    </row>
    <row r="72" spans="1:10" x14ac:dyDescent="0.2">
      <c r="A72" s="353"/>
      <c r="B72" s="352"/>
      <c r="C72" s="353"/>
      <c r="D72" s="353"/>
      <c r="J72" s="337"/>
    </row>
    <row r="73" spans="1:10" x14ac:dyDescent="0.2">
      <c r="A73" s="353"/>
      <c r="B73" s="352"/>
      <c r="C73" s="353"/>
      <c r="D73" s="353"/>
      <c r="J73" s="337"/>
    </row>
    <row r="74" spans="1:10" x14ac:dyDescent="0.2">
      <c r="A74" s="353"/>
      <c r="B74" s="352"/>
      <c r="C74" s="353"/>
      <c r="D74" s="353"/>
    </row>
    <row r="75" spans="1:10" x14ac:dyDescent="0.2">
      <c r="A75" s="353"/>
      <c r="B75" s="352"/>
      <c r="C75" s="353"/>
      <c r="D75" s="353"/>
    </row>
    <row r="76" spans="1:10" x14ac:dyDescent="0.2">
      <c r="A76" s="353"/>
      <c r="B76" s="352"/>
      <c r="C76" s="353"/>
      <c r="D76" s="353"/>
    </row>
    <row r="77" spans="1:10" x14ac:dyDescent="0.2">
      <c r="A77" s="353"/>
      <c r="B77" s="352"/>
      <c r="C77" s="353"/>
      <c r="D77" s="353"/>
    </row>
    <row r="78" spans="1:10" x14ac:dyDescent="0.2">
      <c r="A78" s="353"/>
      <c r="B78" s="352"/>
      <c r="C78" s="353"/>
      <c r="D78" s="353"/>
    </row>
    <row r="79" spans="1:10" x14ac:dyDescent="0.2">
      <c r="A79" s="353"/>
      <c r="B79" s="352"/>
      <c r="C79" s="353"/>
      <c r="D79" s="353"/>
    </row>
    <row r="80" spans="1:10" x14ac:dyDescent="0.2">
      <c r="A80" s="353"/>
      <c r="B80" s="352"/>
      <c r="C80" s="353"/>
      <c r="D80" s="353"/>
    </row>
    <row r="81" spans="1:4" x14ac:dyDescent="0.2">
      <c r="A81" s="353"/>
      <c r="B81" s="352"/>
      <c r="C81" s="353"/>
      <c r="D81" s="353"/>
    </row>
    <row r="82" spans="1:4" x14ac:dyDescent="0.2">
      <c r="A82" s="353"/>
      <c r="B82" s="352"/>
      <c r="C82" s="353"/>
      <c r="D82" s="353"/>
    </row>
    <row r="83" spans="1:4" x14ac:dyDescent="0.2">
      <c r="A83" s="353"/>
      <c r="B83" s="352"/>
      <c r="C83" s="353"/>
      <c r="D83" s="353"/>
    </row>
    <row r="84" spans="1:4" x14ac:dyDescent="0.2">
      <c r="A84" s="353"/>
      <c r="B84" s="352"/>
      <c r="C84" s="353"/>
      <c r="D84" s="353"/>
    </row>
    <row r="85" spans="1:4" x14ac:dyDescent="0.2">
      <c r="A85" s="353"/>
      <c r="B85" s="352"/>
      <c r="C85" s="353"/>
      <c r="D85" s="353"/>
    </row>
    <row r="86" spans="1:4" x14ac:dyDescent="0.2">
      <c r="A86" s="353"/>
      <c r="B86" s="352"/>
      <c r="C86" s="353"/>
      <c r="D86" s="353"/>
    </row>
    <row r="87" spans="1:4" x14ac:dyDescent="0.2">
      <c r="A87" s="353"/>
      <c r="B87" s="352"/>
      <c r="C87" s="353"/>
      <c r="D87" s="353"/>
    </row>
    <row r="88" spans="1:4" x14ac:dyDescent="0.2">
      <c r="A88" s="353"/>
      <c r="B88" s="352"/>
      <c r="C88" s="353"/>
      <c r="D88" s="353"/>
    </row>
    <row r="89" spans="1:4" x14ac:dyDescent="0.2">
      <c r="A89" s="353"/>
      <c r="B89" s="352"/>
      <c r="C89" s="353"/>
      <c r="D89" s="353"/>
    </row>
    <row r="90" spans="1:4" x14ac:dyDescent="0.2">
      <c r="A90" s="353"/>
      <c r="B90" s="352"/>
      <c r="C90" s="353"/>
      <c r="D90" s="353"/>
    </row>
    <row r="91" spans="1:4" x14ac:dyDescent="0.2">
      <c r="A91" s="353"/>
      <c r="B91" s="352"/>
      <c r="C91" s="353"/>
      <c r="D91" s="353"/>
    </row>
    <row r="92" spans="1:4" x14ac:dyDescent="0.2">
      <c r="A92" s="353"/>
      <c r="B92" s="352"/>
      <c r="C92" s="353"/>
      <c r="D92" s="353"/>
    </row>
    <row r="93" spans="1:4" x14ac:dyDescent="0.2">
      <c r="A93" s="353"/>
      <c r="B93" s="352"/>
      <c r="C93" s="353"/>
      <c r="D93" s="353"/>
    </row>
    <row r="94" spans="1:4" x14ac:dyDescent="0.2">
      <c r="A94" s="353"/>
      <c r="B94" s="352"/>
      <c r="C94" s="353"/>
      <c r="D94" s="353"/>
    </row>
    <row r="95" spans="1:4" x14ac:dyDescent="0.2">
      <c r="A95" s="353"/>
      <c r="B95" s="352"/>
      <c r="C95" s="353"/>
      <c r="D95" s="353"/>
    </row>
    <row r="96" spans="1:4" x14ac:dyDescent="0.2">
      <c r="A96" s="353"/>
      <c r="B96" s="352"/>
      <c r="C96" s="353"/>
      <c r="D96" s="353"/>
    </row>
    <row r="97" spans="1:4" x14ac:dyDescent="0.2">
      <c r="A97" s="353"/>
      <c r="B97" s="352"/>
      <c r="C97" s="353"/>
      <c r="D97" s="353"/>
    </row>
    <row r="98" spans="1:4" x14ac:dyDescent="0.2">
      <c r="A98" s="353"/>
      <c r="B98" s="352"/>
      <c r="C98" s="353"/>
      <c r="D98" s="353"/>
    </row>
    <row r="99" spans="1:4" x14ac:dyDescent="0.2">
      <c r="A99" s="353"/>
      <c r="B99" s="352"/>
      <c r="C99" s="353"/>
      <c r="D99" s="353"/>
    </row>
    <row r="100" spans="1:4" x14ac:dyDescent="0.2">
      <c r="A100" s="353"/>
      <c r="B100" s="352"/>
      <c r="C100" s="353"/>
      <c r="D100" s="353"/>
    </row>
    <row r="101" spans="1:4" x14ac:dyDescent="0.2">
      <c r="A101" s="353"/>
      <c r="B101" s="352"/>
      <c r="C101" s="353"/>
      <c r="D101" s="353"/>
    </row>
    <row r="102" spans="1:4" x14ac:dyDescent="0.2">
      <c r="A102" s="353"/>
      <c r="B102" s="352"/>
      <c r="C102" s="353"/>
      <c r="D102" s="353"/>
    </row>
    <row r="103" spans="1:4" x14ac:dyDescent="0.2">
      <c r="A103" s="353"/>
      <c r="B103" s="352"/>
      <c r="C103" s="353"/>
      <c r="D103" s="353"/>
    </row>
    <row r="104" spans="1:4" x14ac:dyDescent="0.2">
      <c r="A104" s="353"/>
      <c r="B104" s="352"/>
      <c r="C104" s="353"/>
      <c r="D104" s="353"/>
    </row>
    <row r="105" spans="1:4" x14ac:dyDescent="0.2">
      <c r="A105" s="353"/>
      <c r="B105" s="352"/>
      <c r="C105" s="353"/>
      <c r="D105" s="353"/>
    </row>
    <row r="106" spans="1:4" x14ac:dyDescent="0.2">
      <c r="A106" s="353"/>
      <c r="B106" s="352"/>
      <c r="C106" s="353"/>
      <c r="D106" s="353"/>
    </row>
    <row r="107" spans="1:4" x14ac:dyDescent="0.2">
      <c r="A107" s="353"/>
      <c r="B107" s="352"/>
      <c r="C107" s="353"/>
      <c r="D107" s="353"/>
    </row>
    <row r="108" spans="1:4" x14ac:dyDescent="0.2">
      <c r="A108" s="353"/>
      <c r="B108" s="352"/>
      <c r="C108" s="353"/>
      <c r="D108" s="353"/>
    </row>
    <row r="109" spans="1:4" x14ac:dyDescent="0.2">
      <c r="A109" s="353"/>
      <c r="B109" s="352"/>
      <c r="C109" s="353"/>
      <c r="D109" s="353"/>
    </row>
    <row r="110" spans="1:4" x14ac:dyDescent="0.2">
      <c r="A110" s="353"/>
      <c r="B110" s="352"/>
      <c r="C110" s="353"/>
      <c r="D110" s="353"/>
    </row>
    <row r="111" spans="1:4" x14ac:dyDescent="0.2">
      <c r="A111" s="353"/>
      <c r="B111" s="352"/>
      <c r="C111" s="353"/>
      <c r="D111" s="353"/>
    </row>
    <row r="112" spans="1:4" x14ac:dyDescent="0.2">
      <c r="A112" s="353"/>
      <c r="B112" s="352"/>
      <c r="C112" s="353"/>
      <c r="D112" s="353"/>
    </row>
    <row r="113" spans="1:4" x14ac:dyDescent="0.2">
      <c r="A113" s="353"/>
      <c r="B113" s="352"/>
      <c r="C113" s="353"/>
      <c r="D113" s="353"/>
    </row>
    <row r="114" spans="1:4" x14ac:dyDescent="0.2">
      <c r="A114" s="353"/>
      <c r="B114" s="352"/>
      <c r="C114" s="353"/>
      <c r="D114" s="353"/>
    </row>
    <row r="115" spans="1:4" x14ac:dyDescent="0.2">
      <c r="A115" s="353"/>
      <c r="B115" s="352"/>
      <c r="C115" s="353"/>
      <c r="D115" s="353"/>
    </row>
    <row r="116" spans="1:4" x14ac:dyDescent="0.2">
      <c r="A116" s="353"/>
      <c r="B116" s="352"/>
      <c r="C116" s="353"/>
      <c r="D116" s="353"/>
    </row>
    <row r="117" spans="1:4" x14ac:dyDescent="0.2">
      <c r="A117" s="353"/>
      <c r="B117" s="352"/>
      <c r="C117" s="353"/>
      <c r="D117" s="353"/>
    </row>
    <row r="118" spans="1:4" x14ac:dyDescent="0.2">
      <c r="A118" s="353"/>
      <c r="B118" s="352"/>
      <c r="C118" s="353"/>
      <c r="D118" s="353"/>
    </row>
    <row r="119" spans="1:4" x14ac:dyDescent="0.2">
      <c r="A119" s="353"/>
      <c r="B119" s="352"/>
      <c r="C119" s="353"/>
      <c r="D119" s="353"/>
    </row>
    <row r="120" spans="1:4" x14ac:dyDescent="0.2">
      <c r="A120" s="353"/>
      <c r="B120" s="352"/>
      <c r="C120" s="353"/>
      <c r="D120" s="353"/>
    </row>
    <row r="121" spans="1:4" x14ac:dyDescent="0.2">
      <c r="A121" s="353"/>
      <c r="B121" s="352"/>
      <c r="C121" s="353"/>
      <c r="D121" s="353"/>
    </row>
    <row r="122" spans="1:4" x14ac:dyDescent="0.2">
      <c r="A122" s="353"/>
      <c r="B122" s="352"/>
      <c r="C122" s="353"/>
      <c r="D122" s="353"/>
    </row>
    <row r="123" spans="1:4" x14ac:dyDescent="0.2">
      <c r="A123" s="353"/>
      <c r="B123" s="352"/>
      <c r="C123" s="353"/>
      <c r="D123" s="353"/>
    </row>
    <row r="124" spans="1:4" x14ac:dyDescent="0.2">
      <c r="A124" s="353"/>
      <c r="B124" s="352"/>
      <c r="C124" s="353"/>
      <c r="D124" s="353"/>
    </row>
    <row r="125" spans="1:4" x14ac:dyDescent="0.2">
      <c r="A125" s="353"/>
      <c r="B125" s="352"/>
      <c r="C125" s="353"/>
      <c r="D125" s="353"/>
    </row>
    <row r="126" spans="1:4" x14ac:dyDescent="0.2">
      <c r="A126" s="353"/>
      <c r="B126" s="352"/>
      <c r="C126" s="353"/>
      <c r="D126" s="353"/>
    </row>
    <row r="127" spans="1:4" x14ac:dyDescent="0.2">
      <c r="A127" s="353"/>
      <c r="B127" s="352"/>
      <c r="C127" s="353"/>
      <c r="D127" s="353"/>
    </row>
    <row r="128" spans="1:4" x14ac:dyDescent="0.2">
      <c r="A128" s="353"/>
      <c r="B128" s="352"/>
      <c r="C128" s="353"/>
      <c r="D128" s="353"/>
    </row>
    <row r="129" spans="1:4" x14ac:dyDescent="0.2">
      <c r="A129" s="353"/>
      <c r="B129" s="352"/>
      <c r="C129" s="353"/>
      <c r="D129" s="353"/>
    </row>
    <row r="130" spans="1:4" x14ac:dyDescent="0.2">
      <c r="A130" s="353"/>
      <c r="B130" s="352"/>
      <c r="C130" s="353"/>
      <c r="D130" s="353"/>
    </row>
    <row r="131" spans="1:4" x14ac:dyDescent="0.2">
      <c r="A131" s="353"/>
      <c r="B131" s="352"/>
      <c r="C131" s="353"/>
      <c r="D131" s="353"/>
    </row>
    <row r="132" spans="1:4" x14ac:dyDescent="0.2">
      <c r="A132" s="353"/>
      <c r="B132" s="352"/>
      <c r="C132" s="353"/>
      <c r="D132" s="353"/>
    </row>
    <row r="133" spans="1:4" x14ac:dyDescent="0.2">
      <c r="A133" s="353"/>
      <c r="B133" s="352"/>
      <c r="C133" s="353"/>
      <c r="D133" s="353"/>
    </row>
    <row r="134" spans="1:4" x14ac:dyDescent="0.2">
      <c r="A134" s="353"/>
      <c r="B134" s="352"/>
      <c r="C134" s="353"/>
      <c r="D134" s="353"/>
    </row>
    <row r="135" spans="1:4" x14ac:dyDescent="0.2">
      <c r="A135" s="353"/>
      <c r="B135" s="352"/>
      <c r="C135" s="353"/>
      <c r="D135" s="353"/>
    </row>
    <row r="136" spans="1:4" x14ac:dyDescent="0.2">
      <c r="A136" s="353"/>
      <c r="B136" s="352"/>
      <c r="C136" s="353"/>
      <c r="D136" s="353"/>
    </row>
    <row r="137" spans="1:4" x14ac:dyDescent="0.2">
      <c r="A137" s="353"/>
      <c r="B137" s="352"/>
      <c r="C137" s="353"/>
      <c r="D137" s="353"/>
    </row>
    <row r="138" spans="1:4" x14ac:dyDescent="0.2">
      <c r="A138" s="353"/>
      <c r="B138" s="352"/>
      <c r="C138" s="353"/>
      <c r="D138" s="353"/>
    </row>
    <row r="139" spans="1:4" x14ac:dyDescent="0.2">
      <c r="A139" s="353"/>
      <c r="B139" s="352"/>
      <c r="C139" s="353"/>
      <c r="D139" s="353"/>
    </row>
    <row r="140" spans="1:4" x14ac:dyDescent="0.2">
      <c r="A140" s="353"/>
      <c r="B140" s="352"/>
      <c r="C140" s="353"/>
      <c r="D140" s="353"/>
    </row>
    <row r="141" spans="1:4" x14ac:dyDescent="0.2">
      <c r="A141" s="353"/>
      <c r="B141" s="352"/>
      <c r="C141" s="353"/>
      <c r="D141" s="353"/>
    </row>
    <row r="142" spans="1:4" x14ac:dyDescent="0.2">
      <c r="A142" s="353"/>
      <c r="B142" s="352"/>
      <c r="C142" s="353"/>
      <c r="D142" s="353"/>
    </row>
    <row r="143" spans="1:4" x14ac:dyDescent="0.2">
      <c r="A143" s="353"/>
      <c r="B143" s="352"/>
      <c r="C143" s="353"/>
      <c r="D143" s="353"/>
    </row>
    <row r="144" spans="1:4" x14ac:dyDescent="0.2">
      <c r="A144" s="353"/>
      <c r="B144" s="352"/>
      <c r="C144" s="353"/>
      <c r="D144" s="353"/>
    </row>
    <row r="145" spans="1:4" x14ac:dyDescent="0.2">
      <c r="A145" s="353"/>
      <c r="B145" s="352"/>
      <c r="C145" s="353"/>
      <c r="D145" s="353"/>
    </row>
    <row r="146" spans="1:4" x14ac:dyDescent="0.2">
      <c r="A146" s="353"/>
      <c r="B146" s="352"/>
      <c r="C146" s="353"/>
      <c r="D146" s="353"/>
    </row>
    <row r="147" spans="1:4" x14ac:dyDescent="0.2">
      <c r="A147" s="353"/>
      <c r="B147" s="352"/>
      <c r="C147" s="353"/>
      <c r="D147" s="353"/>
    </row>
    <row r="148" spans="1:4" x14ac:dyDescent="0.2">
      <c r="A148" s="353"/>
      <c r="B148" s="352"/>
      <c r="C148" s="353"/>
      <c r="D148" s="353"/>
    </row>
    <row r="149" spans="1:4" x14ac:dyDescent="0.2">
      <c r="A149" s="353"/>
      <c r="B149" s="352"/>
      <c r="C149" s="353"/>
      <c r="D149" s="353"/>
    </row>
    <row r="150" spans="1:4" x14ac:dyDescent="0.2">
      <c r="A150" s="353"/>
      <c r="B150" s="352"/>
      <c r="C150" s="353"/>
      <c r="D150" s="353"/>
    </row>
    <row r="151" spans="1:4" x14ac:dyDescent="0.2">
      <c r="A151" s="353"/>
      <c r="B151" s="352"/>
      <c r="C151" s="353"/>
      <c r="D151" s="353"/>
    </row>
    <row r="152" spans="1:4" x14ac:dyDescent="0.2">
      <c r="A152" s="353"/>
      <c r="B152" s="352"/>
      <c r="C152" s="353"/>
      <c r="D152" s="353"/>
    </row>
    <row r="153" spans="1:4" x14ac:dyDescent="0.2">
      <c r="A153" s="353"/>
      <c r="B153" s="352"/>
      <c r="C153" s="353"/>
      <c r="D153" s="353"/>
    </row>
    <row r="154" spans="1:4" x14ac:dyDescent="0.2">
      <c r="A154" s="353"/>
      <c r="B154" s="352"/>
      <c r="C154" s="353"/>
      <c r="D154" s="353"/>
    </row>
    <row r="155" spans="1:4" x14ac:dyDescent="0.2">
      <c r="A155" s="353"/>
      <c r="B155" s="352"/>
      <c r="C155" s="353"/>
      <c r="D155" s="353"/>
    </row>
    <row r="156" spans="1:4" x14ac:dyDescent="0.2">
      <c r="A156" s="353"/>
      <c r="B156" s="352"/>
      <c r="C156" s="353"/>
      <c r="D156" s="353"/>
    </row>
    <row r="157" spans="1:4" x14ac:dyDescent="0.2">
      <c r="A157" s="353"/>
      <c r="B157" s="352"/>
      <c r="C157" s="353"/>
      <c r="D157" s="353"/>
    </row>
    <row r="158" spans="1:4" x14ac:dyDescent="0.2">
      <c r="A158" s="353"/>
      <c r="B158" s="352"/>
      <c r="C158" s="353"/>
      <c r="D158" s="353"/>
    </row>
    <row r="159" spans="1:4" x14ac:dyDescent="0.2">
      <c r="A159" s="353"/>
      <c r="B159" s="352"/>
      <c r="C159" s="353"/>
      <c r="D159" s="353"/>
    </row>
    <row r="160" spans="1:4" x14ac:dyDescent="0.2">
      <c r="A160" s="353"/>
      <c r="B160" s="352"/>
      <c r="C160" s="353"/>
      <c r="D160" s="353"/>
    </row>
    <row r="161" spans="1:4" x14ac:dyDescent="0.2">
      <c r="A161" s="353"/>
      <c r="B161" s="352"/>
      <c r="C161" s="353"/>
      <c r="D161" s="353"/>
    </row>
    <row r="162" spans="1:4" x14ac:dyDescent="0.2">
      <c r="A162" s="353"/>
      <c r="B162" s="352"/>
      <c r="C162" s="353"/>
      <c r="D162" s="353"/>
    </row>
    <row r="163" spans="1:4" x14ac:dyDescent="0.2">
      <c r="A163" s="353"/>
      <c r="B163" s="352"/>
      <c r="C163" s="353"/>
      <c r="D163" s="353"/>
    </row>
    <row r="164" spans="1:4" x14ac:dyDescent="0.2">
      <c r="A164" s="353"/>
      <c r="B164" s="352"/>
      <c r="C164" s="353"/>
      <c r="D164" s="353"/>
    </row>
    <row r="165" spans="1:4" x14ac:dyDescent="0.2">
      <c r="A165" s="353"/>
      <c r="B165" s="352"/>
      <c r="C165" s="353"/>
      <c r="D165" s="353"/>
    </row>
    <row r="166" spans="1:4" x14ac:dyDescent="0.2">
      <c r="A166" s="353"/>
      <c r="B166" s="352"/>
      <c r="C166" s="353"/>
      <c r="D166" s="353"/>
    </row>
    <row r="167" spans="1:4" x14ac:dyDescent="0.2">
      <c r="A167" s="353"/>
      <c r="B167" s="352"/>
      <c r="C167" s="353"/>
      <c r="D167" s="353"/>
    </row>
    <row r="168" spans="1:4" x14ac:dyDescent="0.2">
      <c r="A168" s="353"/>
      <c r="B168" s="352"/>
      <c r="C168" s="353"/>
      <c r="D168" s="353"/>
    </row>
    <row r="169" spans="1:4" x14ac:dyDescent="0.2">
      <c r="A169" s="353"/>
      <c r="B169" s="352"/>
      <c r="C169" s="353"/>
      <c r="D169" s="353"/>
    </row>
    <row r="170" spans="1:4" x14ac:dyDescent="0.2">
      <c r="A170" s="353"/>
      <c r="B170" s="352"/>
      <c r="C170" s="353"/>
      <c r="D170" s="353"/>
    </row>
    <row r="171" spans="1:4" x14ac:dyDescent="0.2">
      <c r="A171" s="353"/>
      <c r="B171" s="352"/>
      <c r="C171" s="353"/>
      <c r="D171" s="353"/>
    </row>
    <row r="172" spans="1:4" x14ac:dyDescent="0.2">
      <c r="A172" s="353"/>
      <c r="B172" s="352"/>
      <c r="C172" s="353"/>
      <c r="D172" s="353"/>
    </row>
    <row r="173" spans="1:4" x14ac:dyDescent="0.2">
      <c r="A173" s="353"/>
      <c r="B173" s="352"/>
      <c r="C173" s="353"/>
      <c r="D173" s="353"/>
    </row>
    <row r="174" spans="1:4" x14ac:dyDescent="0.2">
      <c r="A174" s="353"/>
      <c r="B174" s="352"/>
      <c r="C174" s="353"/>
      <c r="D174" s="353"/>
    </row>
    <row r="175" spans="1:4" x14ac:dyDescent="0.2">
      <c r="A175" s="353"/>
      <c r="B175" s="352"/>
      <c r="C175" s="353"/>
      <c r="D175" s="353"/>
    </row>
    <row r="176" spans="1:4" x14ac:dyDescent="0.2">
      <c r="A176" s="353"/>
      <c r="B176" s="352"/>
      <c r="C176" s="353"/>
      <c r="D176" s="353"/>
    </row>
    <row r="177" spans="1:4" x14ac:dyDescent="0.2">
      <c r="A177" s="353"/>
      <c r="B177" s="352"/>
      <c r="C177" s="353"/>
      <c r="D177" s="353"/>
    </row>
    <row r="178" spans="1:4" x14ac:dyDescent="0.2">
      <c r="A178" s="353"/>
      <c r="B178" s="352"/>
      <c r="C178" s="353"/>
      <c r="D178" s="353"/>
    </row>
    <row r="179" spans="1:4" x14ac:dyDescent="0.2">
      <c r="A179" s="353"/>
      <c r="B179" s="352"/>
      <c r="C179" s="353"/>
      <c r="D179" s="353"/>
    </row>
    <row r="180" spans="1:4" x14ac:dyDescent="0.2">
      <c r="A180" s="353"/>
      <c r="B180" s="352"/>
      <c r="C180" s="353"/>
      <c r="D180" s="353"/>
    </row>
    <row r="181" spans="1:4" x14ac:dyDescent="0.2">
      <c r="A181" s="353"/>
      <c r="B181" s="352"/>
      <c r="C181" s="353"/>
      <c r="D181" s="353"/>
    </row>
    <row r="182" spans="1:4" x14ac:dyDescent="0.2">
      <c r="A182" s="353"/>
      <c r="B182" s="352"/>
      <c r="C182" s="353"/>
      <c r="D182" s="353"/>
    </row>
    <row r="183" spans="1:4" x14ac:dyDescent="0.2">
      <c r="A183" s="353"/>
      <c r="B183" s="352"/>
      <c r="C183" s="353"/>
      <c r="D183" s="353"/>
    </row>
    <row r="184" spans="1:4" x14ac:dyDescent="0.2">
      <c r="A184" s="353"/>
      <c r="B184" s="352"/>
      <c r="C184" s="353"/>
      <c r="D184" s="353"/>
    </row>
    <row r="185" spans="1:4" x14ac:dyDescent="0.2">
      <c r="A185" s="353"/>
      <c r="B185" s="352"/>
      <c r="C185" s="353"/>
      <c r="D185" s="353"/>
    </row>
    <row r="186" spans="1:4" x14ac:dyDescent="0.2">
      <c r="A186" s="353"/>
      <c r="B186" s="352"/>
      <c r="C186" s="353"/>
      <c r="D186" s="353"/>
    </row>
    <row r="187" spans="1:4" x14ac:dyDescent="0.2">
      <c r="A187" s="353"/>
      <c r="B187" s="352"/>
      <c r="C187" s="353"/>
      <c r="D187" s="353"/>
    </row>
    <row r="188" spans="1:4" x14ac:dyDescent="0.2">
      <c r="A188" s="353"/>
      <c r="B188" s="352"/>
      <c r="C188" s="353"/>
      <c r="D188" s="353"/>
    </row>
    <row r="189" spans="1:4" x14ac:dyDescent="0.2">
      <c r="A189" s="353"/>
      <c r="B189" s="352"/>
      <c r="C189" s="353"/>
      <c r="D189" s="353"/>
    </row>
  </sheetData>
  <sheetProtection algorithmName="SHA-512" hashValue="/kl5STqh6+9DIXCSyAcIdlrhVPWrdqv939aH3zOGSN9wTQupbiI3OQby4xpv01EGLHlG5JWaDkVIEK7pfeS3Uw==" saltValue="v3ee6C/sOB4GzgXmUVP3kQ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A638C37-985A-45FD-8719-E4569EDCC5D0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F5:F29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A30D-2EE8-4C20-A8BC-FDF1B9CBB657}">
  <sheetPr codeName="Arkusz30">
    <pageSetUpPr fitToPage="1"/>
  </sheetPr>
  <dimension ref="A1:J23"/>
  <sheetViews>
    <sheetView zoomScaleNormal="100" zoomScaleSheetLayoutView="100" workbookViewId="0">
      <selection activeCell="C6" sqref="C6:C14"/>
    </sheetView>
  </sheetViews>
  <sheetFormatPr defaultRowHeight="12.75" x14ac:dyDescent="0.2"/>
  <cols>
    <col min="1" max="1" width="4.7109375" style="354" customWidth="1"/>
    <col min="2" max="2" width="45.7109375" style="355" customWidth="1"/>
    <col min="3" max="3" width="17.7109375" style="354" customWidth="1"/>
    <col min="4" max="4" width="14.7109375" style="354" customWidth="1"/>
    <col min="5" max="5" width="30.7109375" style="354" customWidth="1"/>
    <col min="6" max="6" width="15.7109375" style="356" customWidth="1"/>
    <col min="7" max="7" width="15.7109375" style="356" hidden="1" customWidth="1"/>
    <col min="8" max="16384" width="9.140625" style="356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29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357" t="s">
        <v>199</v>
      </c>
    </row>
    <row r="5" spans="1:10" ht="13.5" thickBot="1" x14ac:dyDescent="0.25">
      <c r="A5" s="575" t="s">
        <v>15</v>
      </c>
      <c r="B5" s="577"/>
      <c r="C5" s="210"/>
      <c r="D5" s="55"/>
      <c r="E5" s="59"/>
      <c r="F5" s="358">
        <f>SUBTOTAL(9,F7:F14)</f>
        <v>8</v>
      </c>
      <c r="G5" s="356">
        <f>SUBTOTAL(9,G7:G14)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59" t="s">
        <v>199</v>
      </c>
    </row>
    <row r="7" spans="1:10" ht="25.5" x14ac:dyDescent="0.2">
      <c r="A7" s="360">
        <v>1</v>
      </c>
      <c r="B7" s="361" t="s">
        <v>157</v>
      </c>
      <c r="C7" s="215"/>
      <c r="D7" s="362">
        <v>2</v>
      </c>
      <c r="E7" s="141">
        <f>IFERROR(C7*Wykaz!$F$4,"-")</f>
        <v>0</v>
      </c>
      <c r="F7" s="363">
        <f t="shared" ref="F7:F14" si="0">IF((OR(C7=0,C7="",NOT(ISNUMBER(C7))))=TRUE,1,0)</f>
        <v>1</v>
      </c>
      <c r="G7" s="413">
        <f t="shared" ref="G7:G14" si="1">IFERROR(D7*E7,"-")</f>
        <v>0</v>
      </c>
      <c r="H7" s="364"/>
    </row>
    <row r="8" spans="1:10" ht="25.5" x14ac:dyDescent="0.2">
      <c r="A8" s="365">
        <v>2</v>
      </c>
      <c r="B8" s="243" t="s">
        <v>158</v>
      </c>
      <c r="C8" s="216"/>
      <c r="D8" s="366">
        <v>2</v>
      </c>
      <c r="E8" s="146">
        <f>IFERROR(C8*Wykaz!$F$4,"-")</f>
        <v>0</v>
      </c>
      <c r="F8" s="367">
        <f t="shared" si="0"/>
        <v>1</v>
      </c>
      <c r="G8" s="413">
        <f t="shared" si="1"/>
        <v>0</v>
      </c>
      <c r="H8" s="364"/>
    </row>
    <row r="9" spans="1:10" ht="25.5" x14ac:dyDescent="0.2">
      <c r="A9" s="365">
        <v>3</v>
      </c>
      <c r="B9" s="243" t="s">
        <v>159</v>
      </c>
      <c r="C9" s="216"/>
      <c r="D9" s="366">
        <v>2</v>
      </c>
      <c r="E9" s="146">
        <f>IFERROR(C9*Wykaz!$F$4,"-")</f>
        <v>0</v>
      </c>
      <c r="F9" s="367">
        <f t="shared" si="0"/>
        <v>1</v>
      </c>
      <c r="G9" s="413">
        <f t="shared" si="1"/>
        <v>0</v>
      </c>
      <c r="H9" s="364"/>
    </row>
    <row r="10" spans="1:10" ht="25.5" x14ac:dyDescent="0.2">
      <c r="A10" s="365">
        <v>4</v>
      </c>
      <c r="B10" s="243" t="s">
        <v>160</v>
      </c>
      <c r="C10" s="216"/>
      <c r="D10" s="366">
        <v>2</v>
      </c>
      <c r="E10" s="146">
        <f>IFERROR(C10*Wykaz!$F$4,"-")</f>
        <v>0</v>
      </c>
      <c r="F10" s="367">
        <f t="shared" si="0"/>
        <v>1</v>
      </c>
      <c r="G10" s="413">
        <f t="shared" si="1"/>
        <v>0</v>
      </c>
      <c r="H10" s="364"/>
    </row>
    <row r="11" spans="1:10" s="369" customFormat="1" ht="25.5" x14ac:dyDescent="0.2">
      <c r="A11" s="365">
        <v>5</v>
      </c>
      <c r="B11" s="243" t="s">
        <v>161</v>
      </c>
      <c r="C11" s="216"/>
      <c r="D11" s="368">
        <v>1</v>
      </c>
      <c r="E11" s="146">
        <f>IFERROR(C11*Wykaz!$F$4,"-")</f>
        <v>0</v>
      </c>
      <c r="F11" s="367">
        <f t="shared" si="0"/>
        <v>1</v>
      </c>
      <c r="G11" s="413">
        <f t="shared" si="1"/>
        <v>0</v>
      </c>
      <c r="H11" s="364"/>
      <c r="I11" s="356"/>
    </row>
    <row r="12" spans="1:10" s="369" customFormat="1" ht="25.5" x14ac:dyDescent="0.2">
      <c r="A12" s="365">
        <v>6</v>
      </c>
      <c r="B12" s="370" t="s">
        <v>162</v>
      </c>
      <c r="C12" s="216"/>
      <c r="D12" s="368">
        <v>2</v>
      </c>
      <c r="E12" s="146">
        <f>IFERROR(C12*Wykaz!$F$4,"-")</f>
        <v>0</v>
      </c>
      <c r="F12" s="367">
        <f t="shared" si="0"/>
        <v>1</v>
      </c>
      <c r="G12" s="413">
        <f t="shared" si="1"/>
        <v>0</v>
      </c>
      <c r="H12" s="364"/>
      <c r="I12" s="356"/>
    </row>
    <row r="13" spans="1:10" s="369" customFormat="1" ht="25.5" x14ac:dyDescent="0.2">
      <c r="A13" s="365">
        <v>7</v>
      </c>
      <c r="B13" s="370" t="s">
        <v>163</v>
      </c>
      <c r="C13" s="216"/>
      <c r="D13" s="368">
        <v>2</v>
      </c>
      <c r="E13" s="146">
        <f>IFERROR(C13*Wykaz!$F$4,"-")</f>
        <v>0</v>
      </c>
      <c r="F13" s="367">
        <f t="shared" si="0"/>
        <v>1</v>
      </c>
      <c r="G13" s="413">
        <f t="shared" si="1"/>
        <v>0</v>
      </c>
      <c r="H13" s="364"/>
      <c r="I13" s="356"/>
    </row>
    <row r="14" spans="1:10" s="369" customFormat="1" ht="39" thickBot="1" x14ac:dyDescent="0.25">
      <c r="A14" s="371">
        <v>8</v>
      </c>
      <c r="B14" s="372" t="s">
        <v>156</v>
      </c>
      <c r="C14" s="217"/>
      <c r="D14" s="373">
        <v>2</v>
      </c>
      <c r="E14" s="156">
        <f>IFERROR(C14*Wykaz!$F$4,"-")</f>
        <v>0</v>
      </c>
      <c r="F14" s="374">
        <f t="shared" si="0"/>
        <v>1</v>
      </c>
      <c r="G14" s="413">
        <f t="shared" si="1"/>
        <v>0</v>
      </c>
      <c r="H14" s="364"/>
      <c r="I14" s="356"/>
    </row>
    <row r="15" spans="1:10" s="369" customFormat="1" x14ac:dyDescent="0.2">
      <c r="A15" s="375"/>
      <c r="B15" s="355"/>
      <c r="C15" s="355"/>
      <c r="D15" s="355"/>
      <c r="E15" s="355"/>
      <c r="J15" s="356"/>
    </row>
    <row r="16" spans="1:10" s="369" customFormat="1" x14ac:dyDescent="0.2">
      <c r="A16" s="375"/>
      <c r="B16" s="355"/>
      <c r="C16" s="355"/>
      <c r="D16" s="355"/>
      <c r="E16" s="355"/>
      <c r="J16" s="356"/>
    </row>
    <row r="17" spans="1:10" s="369" customFormat="1" x14ac:dyDescent="0.2">
      <c r="A17" s="375"/>
      <c r="B17" s="355"/>
      <c r="C17" s="355"/>
      <c r="D17" s="355"/>
      <c r="E17" s="355"/>
      <c r="J17" s="356"/>
    </row>
    <row r="18" spans="1:10" s="369" customFormat="1" x14ac:dyDescent="0.2">
      <c r="A18" s="375"/>
      <c r="B18" s="355"/>
      <c r="C18" s="355"/>
      <c r="D18" s="355"/>
      <c r="E18" s="355"/>
      <c r="J18" s="356"/>
    </row>
    <row r="19" spans="1:10" x14ac:dyDescent="0.2">
      <c r="A19" s="375"/>
    </row>
    <row r="20" spans="1:10" x14ac:dyDescent="0.2">
      <c r="A20" s="375"/>
    </row>
    <row r="21" spans="1:10" x14ac:dyDescent="0.2">
      <c r="A21" s="355"/>
    </row>
    <row r="22" spans="1:10" x14ac:dyDescent="0.2">
      <c r="A22" s="355"/>
    </row>
    <row r="23" spans="1:10" x14ac:dyDescent="0.2">
      <c r="A23" s="355"/>
    </row>
  </sheetData>
  <sheetProtection algorithmName="SHA-512" hashValue="zFnJiLqIwihqhu112mJSD6hSgFI+o4CyjIC3H+Wk8k2VKJFdFPgPfeCo7imJYLevLYYUrPaFopFoZhAcksjJ+w==" saltValue="uMY/3bSQM27hHNUTTHrXHg==" spinCount="100000" sheet="1" objects="1" scenarios="1" autoFilter="0"/>
  <mergeCells count="4">
    <mergeCell ref="A2:B2"/>
    <mergeCell ref="A3:B3"/>
    <mergeCell ref="A4:B4"/>
    <mergeCell ref="A5:B5"/>
  </mergeCells>
  <phoneticPr fontId="7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6D13464-F4FD-4519-9AF7-6C620C20FCCF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F5:F14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F3D76-27A1-4A8E-984C-1599EB8CD957}">
  <sheetPr codeName="Arkusz31">
    <pageSetUpPr fitToPage="1"/>
  </sheetPr>
  <dimension ref="A1:G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376" customWidth="1"/>
    <col min="2" max="2" width="45.7109375" style="377" customWidth="1"/>
    <col min="3" max="3" width="17.7109375" style="376" customWidth="1"/>
    <col min="4" max="4" width="14.7109375" style="376" customWidth="1"/>
    <col min="5" max="5" width="30.7109375" style="376" customWidth="1"/>
    <col min="6" max="6" width="15.7109375" style="378" customWidth="1"/>
    <col min="7" max="7" width="15.7109375" style="378" hidden="1" customWidth="1"/>
    <col min="8" max="16384" width="9.140625" style="378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30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379" t="s">
        <v>199</v>
      </c>
    </row>
    <row r="5" spans="1:7" ht="26.25" thickBot="1" x14ac:dyDescent="0.25">
      <c r="A5" s="582" t="s">
        <v>82</v>
      </c>
      <c r="B5" s="583"/>
      <c r="C5" s="380" t="s">
        <v>63</v>
      </c>
      <c r="D5" s="55"/>
      <c r="E5" s="59"/>
      <c r="F5" s="381">
        <f>SUBTOTAL(9,G6:G6)</f>
        <v>0</v>
      </c>
      <c r="G5" s="378">
        <f>SUBTOTAL(9,G6:G7)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2" t="s">
        <v>199</v>
      </c>
    </row>
  </sheetData>
  <sheetProtection algorithmName="SHA-512" hashValue="WbAaBqzd+1/m6nKHYe5SXanvyUEeB9JmQnqAL8mZv6qvhEjmU5fvwCd1hMrsFv73Ebmy/autGZY2gz5zC8tT+g==" saltValue="Z5x7MXjhri1SZAbZA3vyKQ==" spinCount="100000" sheet="1" objects="1" scenarios="1" autoFilter="0"/>
  <mergeCells count="4">
    <mergeCell ref="A2:B2"/>
    <mergeCell ref="A3:B3"/>
    <mergeCell ref="A4:B4"/>
    <mergeCell ref="A5:B5"/>
  </mergeCells>
  <phoneticPr fontId="26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8" id="{56D9F5B5-5032-4734-9508-ECF93599E66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6C7B8-834C-4B47-8133-7D132781739D}">
  <sheetPr codeName="Arkusz32">
    <pageSetUpPr fitToPage="1"/>
  </sheetPr>
  <dimension ref="A1:G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376" customWidth="1"/>
    <col min="2" max="2" width="45.7109375" style="377" customWidth="1"/>
    <col min="3" max="3" width="17.7109375" style="376" customWidth="1"/>
    <col min="4" max="4" width="14.7109375" style="376" customWidth="1"/>
    <col min="5" max="5" width="30.7109375" style="376" customWidth="1"/>
    <col min="6" max="6" width="15.7109375" style="378" customWidth="1"/>
    <col min="7" max="7" width="15.7109375" style="378" hidden="1" customWidth="1"/>
    <col min="8" max="16384" width="9.140625" style="378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31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379" t="s">
        <v>199</v>
      </c>
    </row>
    <row r="5" spans="1:7" ht="13.5" thickBot="1" x14ac:dyDescent="0.25">
      <c r="A5" s="582" t="s">
        <v>81</v>
      </c>
      <c r="B5" s="583"/>
      <c r="C5" s="380" t="s">
        <v>64</v>
      </c>
      <c r="D5" s="55"/>
      <c r="E5" s="59"/>
      <c r="F5" s="381">
        <f>SUBTOTAL(9,G6:G6)</f>
        <v>0</v>
      </c>
      <c r="G5" s="378">
        <f>SUBTOTAL(9,G6:G7)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2" t="s">
        <v>199</v>
      </c>
    </row>
  </sheetData>
  <sheetProtection algorithmName="SHA-512" hashValue="+/Svx7Z6UGH+5JkoLppP0Wxggahvva/uB9phEEK7tgst1iveIfR8zDYt/nOYg3WiPQ2DXIz0JRmFJh7L7q9UqQ==" saltValue="Xipf3dUGmiH6O4mz3Jlypg==" spinCount="100000" sheet="1" objects="1" scenarios="1" autoFilter="0"/>
  <mergeCells count="4">
    <mergeCell ref="A2:B2"/>
    <mergeCell ref="A3:B3"/>
    <mergeCell ref="A4:B4"/>
    <mergeCell ref="A5:B5"/>
  </mergeCells>
  <phoneticPr fontId="26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9" id="{30E3DCCF-D352-4D9C-A23B-E62966C99845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C9329-A984-4FB2-9CD0-7E78D81948DE}">
  <sheetPr codeName="Arkusz33">
    <pageSetUpPr fitToPage="1"/>
  </sheetPr>
  <dimension ref="A1:G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376" customWidth="1"/>
    <col min="2" max="2" width="45.7109375" style="377" customWidth="1"/>
    <col min="3" max="3" width="17.7109375" style="376" customWidth="1"/>
    <col min="4" max="4" width="14.7109375" style="376" customWidth="1"/>
    <col min="5" max="5" width="30.7109375" style="376" customWidth="1"/>
    <col min="6" max="6" width="15.7109375" style="378" customWidth="1"/>
    <col min="7" max="7" width="15.7109375" style="378" hidden="1" customWidth="1"/>
    <col min="8" max="16384" width="9.140625" style="378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32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379" t="s">
        <v>199</v>
      </c>
    </row>
    <row r="5" spans="1:7" ht="13.5" thickBot="1" x14ac:dyDescent="0.25">
      <c r="A5" s="584" t="s">
        <v>83</v>
      </c>
      <c r="B5" s="585"/>
      <c r="C5" s="380"/>
      <c r="D5" s="55"/>
      <c r="E5" s="59"/>
      <c r="F5" s="381">
        <f>SUBTOTAL(9,G6:G6)</f>
        <v>0</v>
      </c>
      <c r="G5" s="378">
        <f>SUBTOTAL(9,G6:G7)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2" t="s">
        <v>199</v>
      </c>
    </row>
  </sheetData>
  <sheetProtection algorithmName="SHA-512" hashValue="uevu+uKGzNHYKssuL0uM4lMGZ/w1s3e1t0vvBm2tbBomL28KPFvKIArESQSvyEqscoWa/lRGJFe3hWbk3QMIvQ==" saltValue="B/bW23N0dMLV+iBWur81ow==" spinCount="100000" sheet="1" objects="1" scenarios="1" autoFilter="0"/>
  <mergeCells count="4">
    <mergeCell ref="A2:B2"/>
    <mergeCell ref="A3:B3"/>
    <mergeCell ref="A4:B4"/>
    <mergeCell ref="A5:B5"/>
  </mergeCells>
  <phoneticPr fontId="26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1653A85E-63FF-4CF5-8A64-D2B2E916704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823CB-AB4D-458E-9A28-FF89C7CA3885}">
  <sheetPr codeName="Arkusz34">
    <pageSetUpPr fitToPage="1"/>
  </sheetPr>
  <dimension ref="A1:G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376" customWidth="1"/>
    <col min="2" max="2" width="45.7109375" style="377" customWidth="1"/>
    <col min="3" max="3" width="17.7109375" style="376" customWidth="1"/>
    <col min="4" max="4" width="14.7109375" style="376" customWidth="1"/>
    <col min="5" max="5" width="30.7109375" style="376" customWidth="1"/>
    <col min="6" max="6" width="15.7109375" style="378" customWidth="1"/>
    <col min="7" max="7" width="15.7109375" style="378" hidden="1" customWidth="1"/>
    <col min="8" max="16384" width="9.140625" style="378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33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379" t="s">
        <v>199</v>
      </c>
    </row>
    <row r="5" spans="1:7" ht="13.5" thickBot="1" x14ac:dyDescent="0.25">
      <c r="A5" s="584" t="s">
        <v>84</v>
      </c>
      <c r="B5" s="585"/>
      <c r="C5" s="380"/>
      <c r="D5" s="55"/>
      <c r="E5" s="59"/>
      <c r="F5" s="381">
        <f>SUBTOTAL(9,G6:G6)</f>
        <v>0</v>
      </c>
      <c r="G5" s="378">
        <f>SUBTOTAL(9,G6:G7)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2" t="s">
        <v>199</v>
      </c>
    </row>
  </sheetData>
  <sheetProtection algorithmName="SHA-512" hashValue="2aLebvKDXANtZfyMG/seDmZkUrDMY6S8A04p/IQ2aokFb+orl6CaFXqWk0ssv1tlhXX80vvGXN1vi8uMSTdW8Q==" saltValue="08YLC4ZuLQkJ6Kuy6Mc6Xw==" spinCount="100000" sheet="1" objects="1" scenarios="1" autoFilter="0"/>
  <mergeCells count="4">
    <mergeCell ref="A2:B2"/>
    <mergeCell ref="A3:B3"/>
    <mergeCell ref="A4:B4"/>
    <mergeCell ref="A5:B5"/>
  </mergeCells>
  <phoneticPr fontId="26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DDE85AA2-9A0F-4CBA-A155-582C0E7B1E1B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1318F-D5FA-4F8F-A884-ADAA9237AABC}">
  <sheetPr codeName="Arkusz35">
    <pageSetUpPr fitToPage="1"/>
  </sheetPr>
  <dimension ref="A1:J84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376" customWidth="1"/>
    <col min="2" max="2" width="45.7109375" style="377" customWidth="1"/>
    <col min="3" max="3" width="17.7109375" style="376" customWidth="1"/>
    <col min="4" max="4" width="14.7109375" style="376" customWidth="1"/>
    <col min="5" max="5" width="30.7109375" style="376" customWidth="1"/>
    <col min="6" max="6" width="15.7109375" style="378" customWidth="1"/>
    <col min="7" max="7" width="15.7109375" style="378" hidden="1" customWidth="1"/>
    <col min="8" max="16384" width="9.140625" style="378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34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379" t="s">
        <v>199</v>
      </c>
    </row>
    <row r="5" spans="1:10" ht="13.5" thickBot="1" x14ac:dyDescent="0.25">
      <c r="A5" s="584" t="s">
        <v>85</v>
      </c>
      <c r="B5" s="585"/>
      <c r="C5" s="380"/>
      <c r="D5" s="55"/>
      <c r="E5" s="59"/>
      <c r="F5" s="381">
        <f>SUBTOTAL(9,G6:G6)</f>
        <v>0</v>
      </c>
      <c r="G5" s="378">
        <f>SUBTOTAL(9,G6:G7)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2" t="s">
        <v>199</v>
      </c>
    </row>
    <row r="7" spans="1:10" x14ac:dyDescent="0.2">
      <c r="J7" s="383"/>
    </row>
    <row r="8" spans="1:10" x14ac:dyDescent="0.2">
      <c r="J8" s="383"/>
    </row>
    <row r="9" spans="1:10" x14ac:dyDescent="0.2">
      <c r="J9" s="383"/>
    </row>
    <row r="10" spans="1:10" x14ac:dyDescent="0.2">
      <c r="J10" s="383"/>
    </row>
    <row r="11" spans="1:10" x14ac:dyDescent="0.2">
      <c r="J11" s="383"/>
    </row>
    <row r="12" spans="1:10" x14ac:dyDescent="0.2">
      <c r="J12" s="383"/>
    </row>
    <row r="13" spans="1:10" x14ac:dyDescent="0.2">
      <c r="J13" s="383"/>
    </row>
    <row r="14" spans="1:10" x14ac:dyDescent="0.2">
      <c r="J14" s="383"/>
    </row>
    <row r="15" spans="1:10" x14ac:dyDescent="0.2">
      <c r="J15" s="383"/>
    </row>
    <row r="16" spans="1:10" x14ac:dyDescent="0.2">
      <c r="J16" s="383"/>
    </row>
    <row r="17" spans="10:10" x14ac:dyDescent="0.2">
      <c r="J17" s="383"/>
    </row>
    <row r="18" spans="10:10" x14ac:dyDescent="0.2">
      <c r="J18" s="383"/>
    </row>
    <row r="19" spans="10:10" x14ac:dyDescent="0.2">
      <c r="J19" s="383"/>
    </row>
    <row r="20" spans="10:10" x14ac:dyDescent="0.2">
      <c r="J20" s="383"/>
    </row>
    <row r="21" spans="10:10" x14ac:dyDescent="0.2">
      <c r="J21" s="383"/>
    </row>
    <row r="22" spans="10:10" x14ac:dyDescent="0.2">
      <c r="J22" s="383"/>
    </row>
    <row r="23" spans="10:10" x14ac:dyDescent="0.2">
      <c r="J23" s="383"/>
    </row>
    <row r="24" spans="10:10" x14ac:dyDescent="0.2">
      <c r="J24" s="383"/>
    </row>
    <row r="25" spans="10:10" x14ac:dyDescent="0.2">
      <c r="J25" s="383"/>
    </row>
    <row r="26" spans="10:10" x14ac:dyDescent="0.2">
      <c r="J26" s="383"/>
    </row>
    <row r="27" spans="10:10" x14ac:dyDescent="0.2">
      <c r="J27" s="383"/>
    </row>
    <row r="28" spans="10:10" x14ac:dyDescent="0.2">
      <c r="J28" s="383"/>
    </row>
    <row r="29" spans="10:10" x14ac:dyDescent="0.2">
      <c r="J29" s="383"/>
    </row>
    <row r="30" spans="10:10" x14ac:dyDescent="0.2">
      <c r="J30" s="383"/>
    </row>
    <row r="31" spans="10:10" x14ac:dyDescent="0.2">
      <c r="J31" s="383"/>
    </row>
    <row r="32" spans="10:10" x14ac:dyDescent="0.2">
      <c r="J32" s="383"/>
    </row>
    <row r="33" spans="10:10" x14ac:dyDescent="0.2">
      <c r="J33" s="383"/>
    </row>
    <row r="34" spans="10:10" x14ac:dyDescent="0.2">
      <c r="J34" s="383"/>
    </row>
    <row r="35" spans="10:10" x14ac:dyDescent="0.2">
      <c r="J35" s="383"/>
    </row>
    <row r="36" spans="10:10" x14ac:dyDescent="0.2">
      <c r="J36" s="383"/>
    </row>
    <row r="37" spans="10:10" x14ac:dyDescent="0.2">
      <c r="J37" s="383"/>
    </row>
    <row r="38" spans="10:10" x14ac:dyDescent="0.2">
      <c r="J38" s="383"/>
    </row>
    <row r="39" spans="10:10" x14ac:dyDescent="0.2">
      <c r="J39" s="383"/>
    </row>
    <row r="40" spans="10:10" x14ac:dyDescent="0.2">
      <c r="J40" s="383"/>
    </row>
    <row r="41" spans="10:10" x14ac:dyDescent="0.2">
      <c r="J41" s="383"/>
    </row>
    <row r="42" spans="10:10" x14ac:dyDescent="0.2">
      <c r="J42" s="383"/>
    </row>
    <row r="43" spans="10:10" x14ac:dyDescent="0.2">
      <c r="J43" s="383"/>
    </row>
    <row r="44" spans="10:10" x14ac:dyDescent="0.2">
      <c r="J44" s="383"/>
    </row>
    <row r="45" spans="10:10" x14ac:dyDescent="0.2">
      <c r="J45" s="383"/>
    </row>
    <row r="46" spans="10:10" x14ac:dyDescent="0.2">
      <c r="J46" s="383"/>
    </row>
    <row r="47" spans="10:10" x14ac:dyDescent="0.2">
      <c r="J47" s="383"/>
    </row>
    <row r="48" spans="10:10" x14ac:dyDescent="0.2">
      <c r="J48" s="383"/>
    </row>
    <row r="49" spans="10:10" x14ac:dyDescent="0.2">
      <c r="J49" s="383"/>
    </row>
    <row r="50" spans="10:10" x14ac:dyDescent="0.2">
      <c r="J50" s="383"/>
    </row>
    <row r="51" spans="10:10" x14ac:dyDescent="0.2">
      <c r="J51" s="383"/>
    </row>
    <row r="52" spans="10:10" x14ac:dyDescent="0.2">
      <c r="J52" s="383"/>
    </row>
    <row r="53" spans="10:10" x14ac:dyDescent="0.2">
      <c r="J53" s="383"/>
    </row>
    <row r="54" spans="10:10" x14ac:dyDescent="0.2">
      <c r="J54" s="383"/>
    </row>
    <row r="55" spans="10:10" x14ac:dyDescent="0.2">
      <c r="J55" s="383"/>
    </row>
    <row r="56" spans="10:10" x14ac:dyDescent="0.2">
      <c r="J56" s="383"/>
    </row>
    <row r="57" spans="10:10" x14ac:dyDescent="0.2">
      <c r="J57" s="383"/>
    </row>
    <row r="58" spans="10:10" x14ac:dyDescent="0.2">
      <c r="J58" s="383"/>
    </row>
    <row r="59" spans="10:10" x14ac:dyDescent="0.2">
      <c r="J59" s="383"/>
    </row>
    <row r="60" spans="10:10" x14ac:dyDescent="0.2">
      <c r="J60" s="383"/>
    </row>
    <row r="61" spans="10:10" x14ac:dyDescent="0.2">
      <c r="J61" s="383"/>
    </row>
    <row r="62" spans="10:10" x14ac:dyDescent="0.2">
      <c r="J62" s="383"/>
    </row>
    <row r="63" spans="10:10" x14ac:dyDescent="0.2">
      <c r="J63" s="383"/>
    </row>
    <row r="64" spans="10:10" x14ac:dyDescent="0.2">
      <c r="J64" s="383"/>
    </row>
    <row r="65" spans="10:10" x14ac:dyDescent="0.2">
      <c r="J65" s="383"/>
    </row>
    <row r="66" spans="10:10" x14ac:dyDescent="0.2">
      <c r="J66" s="383"/>
    </row>
    <row r="67" spans="10:10" x14ac:dyDescent="0.2">
      <c r="J67" s="383"/>
    </row>
    <row r="68" spans="10:10" x14ac:dyDescent="0.2">
      <c r="J68" s="383"/>
    </row>
    <row r="69" spans="10:10" x14ac:dyDescent="0.2">
      <c r="J69" s="383"/>
    </row>
    <row r="70" spans="10:10" x14ac:dyDescent="0.2">
      <c r="J70" s="383"/>
    </row>
    <row r="71" spans="10:10" x14ac:dyDescent="0.2">
      <c r="J71" s="383"/>
    </row>
    <row r="72" spans="10:10" x14ac:dyDescent="0.2">
      <c r="J72" s="383"/>
    </row>
    <row r="73" spans="10:10" x14ac:dyDescent="0.2">
      <c r="J73" s="383"/>
    </row>
    <row r="74" spans="10:10" x14ac:dyDescent="0.2">
      <c r="J74" s="383"/>
    </row>
    <row r="75" spans="10:10" x14ac:dyDescent="0.2">
      <c r="J75" s="383"/>
    </row>
    <row r="76" spans="10:10" x14ac:dyDescent="0.2">
      <c r="J76" s="383"/>
    </row>
    <row r="77" spans="10:10" x14ac:dyDescent="0.2">
      <c r="J77" s="383"/>
    </row>
    <row r="78" spans="10:10" x14ac:dyDescent="0.2">
      <c r="J78" s="383"/>
    </row>
    <row r="79" spans="10:10" x14ac:dyDescent="0.2">
      <c r="J79" s="383"/>
    </row>
    <row r="80" spans="10:10" x14ac:dyDescent="0.2">
      <c r="J80" s="383"/>
    </row>
    <row r="81" spans="10:10" x14ac:dyDescent="0.2">
      <c r="J81" s="383"/>
    </row>
    <row r="82" spans="10:10" x14ac:dyDescent="0.2">
      <c r="J82" s="383"/>
    </row>
    <row r="83" spans="10:10" x14ac:dyDescent="0.2">
      <c r="J83" s="383"/>
    </row>
    <row r="84" spans="10:10" x14ac:dyDescent="0.2">
      <c r="J84" s="383"/>
    </row>
  </sheetData>
  <sheetProtection algorithmName="SHA-512" hashValue="z0XXpV20cAIfa+IR2DSCdjEJTQR9ppzfdohZy6tmQmWpegmczSaJPD+uidtcWzizD6Zks6NYVKtHxEhkf/uXtw==" saltValue="aMZzS7GhS61KtNEA3NKRJQ==" spinCount="100000" sheet="1" objects="1" scenarios="1" autoFilter="0"/>
  <mergeCells count="4">
    <mergeCell ref="A2:B2"/>
    <mergeCell ref="A3:B3"/>
    <mergeCell ref="A4:B4"/>
    <mergeCell ref="A5:B5"/>
  </mergeCells>
  <phoneticPr fontId="26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0151CB61-A106-4A87-92EE-1150A0705BB7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AED78-0C10-4B3D-B0B6-2F940767FF7B}">
  <sheetPr codeName="Arkusz36">
    <pageSetUpPr fitToPage="1"/>
  </sheetPr>
  <dimension ref="A1:J84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376" customWidth="1"/>
    <col min="2" max="2" width="45.7109375" style="377" customWidth="1"/>
    <col min="3" max="3" width="17.7109375" style="376" customWidth="1"/>
    <col min="4" max="4" width="14.7109375" style="376" customWidth="1"/>
    <col min="5" max="5" width="30.7109375" style="376" customWidth="1"/>
    <col min="6" max="6" width="15.7109375" style="378" customWidth="1"/>
    <col min="7" max="7" width="15.7109375" style="378" hidden="1" customWidth="1"/>
    <col min="8" max="16384" width="9.140625" style="378"/>
  </cols>
  <sheetData>
    <row r="1" spans="1:10" ht="13.5" thickBot="1" x14ac:dyDescent="0.25"/>
    <row r="2" spans="1:10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10" ht="13.5" thickBot="1" x14ac:dyDescent="0.25">
      <c r="A3" s="567" t="s">
        <v>54</v>
      </c>
      <c r="B3" s="572"/>
      <c r="C3" s="15" t="s">
        <v>42</v>
      </c>
      <c r="D3" s="13">
        <v>35</v>
      </c>
      <c r="E3" s="54"/>
      <c r="F3" s="54"/>
    </row>
    <row r="4" spans="1:10" ht="13.5" thickBot="1" x14ac:dyDescent="0.25">
      <c r="A4" s="567" t="s">
        <v>200</v>
      </c>
      <c r="B4" s="568"/>
      <c r="C4" s="12" t="s">
        <v>201</v>
      </c>
      <c r="D4" s="55"/>
      <c r="E4" s="56"/>
      <c r="F4" s="379" t="s">
        <v>199</v>
      </c>
    </row>
    <row r="5" spans="1:10" ht="13.5" thickBot="1" x14ac:dyDescent="0.25">
      <c r="A5" s="584" t="s">
        <v>65</v>
      </c>
      <c r="B5" s="585"/>
      <c r="C5" s="380"/>
      <c r="D5" s="55"/>
      <c r="E5" s="59"/>
      <c r="F5" s="381">
        <f>SUBTOTAL(9,G6:G6)</f>
        <v>0</v>
      </c>
      <c r="G5" s="378">
        <f>SUBTOTAL(9,G6:G7)</f>
        <v>0</v>
      </c>
    </row>
    <row r="6" spans="1:10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2" t="s">
        <v>199</v>
      </c>
    </row>
    <row r="7" spans="1:10" x14ac:dyDescent="0.2">
      <c r="J7" s="383"/>
    </row>
    <row r="8" spans="1:10" x14ac:dyDescent="0.2">
      <c r="J8" s="383"/>
    </row>
    <row r="9" spans="1:10" x14ac:dyDescent="0.2">
      <c r="J9" s="383"/>
    </row>
    <row r="10" spans="1:10" x14ac:dyDescent="0.2">
      <c r="J10" s="383"/>
    </row>
    <row r="11" spans="1:10" x14ac:dyDescent="0.2">
      <c r="J11" s="383"/>
    </row>
    <row r="12" spans="1:10" x14ac:dyDescent="0.2">
      <c r="J12" s="383"/>
    </row>
    <row r="13" spans="1:10" x14ac:dyDescent="0.2">
      <c r="J13" s="383"/>
    </row>
    <row r="14" spans="1:10" x14ac:dyDescent="0.2">
      <c r="J14" s="383"/>
    </row>
    <row r="15" spans="1:10" x14ac:dyDescent="0.2">
      <c r="J15" s="383"/>
    </row>
    <row r="16" spans="1:10" x14ac:dyDescent="0.2">
      <c r="J16" s="383"/>
    </row>
    <row r="17" spans="10:10" x14ac:dyDescent="0.2">
      <c r="J17" s="383"/>
    </row>
    <row r="18" spans="10:10" x14ac:dyDescent="0.2">
      <c r="J18" s="383"/>
    </row>
    <row r="19" spans="10:10" x14ac:dyDescent="0.2">
      <c r="J19" s="383"/>
    </row>
    <row r="20" spans="10:10" x14ac:dyDescent="0.2">
      <c r="J20" s="383"/>
    </row>
    <row r="21" spans="10:10" x14ac:dyDescent="0.2">
      <c r="J21" s="383"/>
    </row>
    <row r="22" spans="10:10" x14ac:dyDescent="0.2">
      <c r="J22" s="383"/>
    </row>
    <row r="23" spans="10:10" x14ac:dyDescent="0.2">
      <c r="J23" s="383"/>
    </row>
    <row r="24" spans="10:10" x14ac:dyDescent="0.2">
      <c r="J24" s="383"/>
    </row>
    <row r="25" spans="10:10" x14ac:dyDescent="0.2">
      <c r="J25" s="383"/>
    </row>
    <row r="26" spans="10:10" x14ac:dyDescent="0.2">
      <c r="J26" s="383"/>
    </row>
    <row r="27" spans="10:10" x14ac:dyDescent="0.2">
      <c r="J27" s="383"/>
    </row>
    <row r="28" spans="10:10" x14ac:dyDescent="0.2">
      <c r="J28" s="383"/>
    </row>
    <row r="29" spans="10:10" x14ac:dyDescent="0.2">
      <c r="J29" s="383"/>
    </row>
    <row r="30" spans="10:10" x14ac:dyDescent="0.2">
      <c r="J30" s="383"/>
    </row>
    <row r="31" spans="10:10" x14ac:dyDescent="0.2">
      <c r="J31" s="383"/>
    </row>
    <row r="32" spans="10:10" x14ac:dyDescent="0.2">
      <c r="J32" s="383"/>
    </row>
    <row r="33" spans="10:10" x14ac:dyDescent="0.2">
      <c r="J33" s="383"/>
    </row>
    <row r="34" spans="10:10" x14ac:dyDescent="0.2">
      <c r="J34" s="383"/>
    </row>
    <row r="35" spans="10:10" x14ac:dyDescent="0.2">
      <c r="J35" s="383"/>
    </row>
    <row r="36" spans="10:10" x14ac:dyDescent="0.2">
      <c r="J36" s="383"/>
    </row>
    <row r="37" spans="10:10" x14ac:dyDescent="0.2">
      <c r="J37" s="383"/>
    </row>
    <row r="38" spans="10:10" x14ac:dyDescent="0.2">
      <c r="J38" s="383"/>
    </row>
    <row r="39" spans="10:10" x14ac:dyDescent="0.2">
      <c r="J39" s="383"/>
    </row>
    <row r="40" spans="10:10" x14ac:dyDescent="0.2">
      <c r="J40" s="383"/>
    </row>
    <row r="41" spans="10:10" x14ac:dyDescent="0.2">
      <c r="J41" s="383"/>
    </row>
    <row r="42" spans="10:10" x14ac:dyDescent="0.2">
      <c r="J42" s="383"/>
    </row>
    <row r="43" spans="10:10" x14ac:dyDescent="0.2">
      <c r="J43" s="383"/>
    </row>
    <row r="44" spans="10:10" x14ac:dyDescent="0.2">
      <c r="J44" s="383"/>
    </row>
    <row r="45" spans="10:10" x14ac:dyDescent="0.2">
      <c r="J45" s="383"/>
    </row>
    <row r="46" spans="10:10" x14ac:dyDescent="0.2">
      <c r="J46" s="383"/>
    </row>
    <row r="47" spans="10:10" x14ac:dyDescent="0.2">
      <c r="J47" s="383"/>
    </row>
    <row r="48" spans="10:10" x14ac:dyDescent="0.2">
      <c r="J48" s="383"/>
    </row>
    <row r="49" spans="10:10" x14ac:dyDescent="0.2">
      <c r="J49" s="383"/>
    </row>
    <row r="50" spans="10:10" x14ac:dyDescent="0.2">
      <c r="J50" s="383"/>
    </row>
    <row r="51" spans="10:10" x14ac:dyDescent="0.2">
      <c r="J51" s="383"/>
    </row>
    <row r="52" spans="10:10" x14ac:dyDescent="0.2">
      <c r="J52" s="383"/>
    </row>
    <row r="53" spans="10:10" x14ac:dyDescent="0.2">
      <c r="J53" s="383"/>
    </row>
    <row r="54" spans="10:10" x14ac:dyDescent="0.2">
      <c r="J54" s="383"/>
    </row>
    <row r="55" spans="10:10" x14ac:dyDescent="0.2">
      <c r="J55" s="383"/>
    </row>
    <row r="56" spans="10:10" x14ac:dyDescent="0.2">
      <c r="J56" s="383"/>
    </row>
    <row r="57" spans="10:10" x14ac:dyDescent="0.2">
      <c r="J57" s="383"/>
    </row>
    <row r="58" spans="10:10" x14ac:dyDescent="0.2">
      <c r="J58" s="383"/>
    </row>
    <row r="59" spans="10:10" x14ac:dyDescent="0.2">
      <c r="J59" s="383"/>
    </row>
    <row r="60" spans="10:10" x14ac:dyDescent="0.2">
      <c r="J60" s="383"/>
    </row>
    <row r="61" spans="10:10" x14ac:dyDescent="0.2">
      <c r="J61" s="383"/>
    </row>
    <row r="62" spans="10:10" x14ac:dyDescent="0.2">
      <c r="J62" s="383"/>
    </row>
    <row r="63" spans="10:10" x14ac:dyDescent="0.2">
      <c r="J63" s="383"/>
    </row>
    <row r="64" spans="10:10" x14ac:dyDescent="0.2">
      <c r="J64" s="383"/>
    </row>
    <row r="65" spans="10:10" x14ac:dyDescent="0.2">
      <c r="J65" s="383"/>
    </row>
    <row r="66" spans="10:10" x14ac:dyDescent="0.2">
      <c r="J66" s="383"/>
    </row>
    <row r="67" spans="10:10" x14ac:dyDescent="0.2">
      <c r="J67" s="383"/>
    </row>
    <row r="68" spans="10:10" x14ac:dyDescent="0.2">
      <c r="J68" s="383"/>
    </row>
    <row r="69" spans="10:10" x14ac:dyDescent="0.2">
      <c r="J69" s="383"/>
    </row>
    <row r="70" spans="10:10" x14ac:dyDescent="0.2">
      <c r="J70" s="383"/>
    </row>
    <row r="71" spans="10:10" x14ac:dyDescent="0.2">
      <c r="J71" s="383"/>
    </row>
    <row r="72" spans="10:10" x14ac:dyDescent="0.2">
      <c r="J72" s="383"/>
    </row>
    <row r="73" spans="10:10" x14ac:dyDescent="0.2">
      <c r="J73" s="383"/>
    </row>
    <row r="74" spans="10:10" x14ac:dyDescent="0.2">
      <c r="J74" s="383"/>
    </row>
    <row r="75" spans="10:10" x14ac:dyDescent="0.2">
      <c r="J75" s="383"/>
    </row>
    <row r="76" spans="10:10" x14ac:dyDescent="0.2">
      <c r="J76" s="383"/>
    </row>
    <row r="77" spans="10:10" x14ac:dyDescent="0.2">
      <c r="J77" s="383"/>
    </row>
    <row r="78" spans="10:10" x14ac:dyDescent="0.2">
      <c r="J78" s="383"/>
    </row>
    <row r="79" spans="10:10" x14ac:dyDescent="0.2">
      <c r="J79" s="383"/>
    </row>
    <row r="80" spans="10:10" x14ac:dyDescent="0.2">
      <c r="J80" s="383"/>
    </row>
    <row r="81" spans="10:10" x14ac:dyDescent="0.2">
      <c r="J81" s="383"/>
    </row>
    <row r="82" spans="10:10" x14ac:dyDescent="0.2">
      <c r="J82" s="383"/>
    </row>
    <row r="83" spans="10:10" x14ac:dyDescent="0.2">
      <c r="J83" s="383"/>
    </row>
    <row r="84" spans="10:10" x14ac:dyDescent="0.2">
      <c r="J84" s="383"/>
    </row>
  </sheetData>
  <sheetProtection algorithmName="SHA-512" hashValue="ibqXe5xu/s0msJY0aPIMQa5OCFAf1pLGJ3YMRukswAw1fe0g0xKU1l1hc0yN+dTi5npEEfiz8A2Xn2QuC1OYIA==" saltValue="u4S5wZ2lGdg15H1HZGES7Q==" spinCount="100000" sheet="1" objects="1" scenarios="1" autoFilter="0"/>
  <mergeCells count="4">
    <mergeCell ref="A2:B2"/>
    <mergeCell ref="A3:B3"/>
    <mergeCell ref="A4:B4"/>
    <mergeCell ref="A5:B5"/>
  </mergeCells>
  <phoneticPr fontId="26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DEE8D1A5-7FED-4EF9-8C9D-D1CBB021271C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863-8D30-44C3-A57E-B5668D41DD90}">
  <sheetPr codeName="Arkusz37">
    <pageSetUpPr fitToPage="1"/>
  </sheetPr>
  <dimension ref="A1:G6"/>
  <sheetViews>
    <sheetView zoomScaleNormal="100" zoomScaleSheetLayoutView="100" workbookViewId="0">
      <selection activeCell="C6" sqref="C6"/>
    </sheetView>
  </sheetViews>
  <sheetFormatPr defaultRowHeight="12.75" x14ac:dyDescent="0.2"/>
  <cols>
    <col min="1" max="1" width="4.7109375" style="376" customWidth="1"/>
    <col min="2" max="2" width="45.7109375" style="376" customWidth="1"/>
    <col min="3" max="3" width="17.7109375" style="376" customWidth="1"/>
    <col min="4" max="4" width="14.7109375" style="376" customWidth="1"/>
    <col min="5" max="5" width="30.7109375" style="376" customWidth="1"/>
    <col min="6" max="6" width="15.7109375" style="378" customWidth="1"/>
    <col min="7" max="7" width="15.7109375" style="378" hidden="1" customWidth="1"/>
    <col min="8" max="16384" width="9.140625" style="378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36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379" t="s">
        <v>199</v>
      </c>
    </row>
    <row r="5" spans="1:7" ht="51.75" thickBot="1" x14ac:dyDescent="0.25">
      <c r="A5" s="584" t="s">
        <v>86</v>
      </c>
      <c r="B5" s="585"/>
      <c r="C5" s="380" t="s">
        <v>190</v>
      </c>
      <c r="D5" s="55"/>
      <c r="E5" s="59"/>
      <c r="F5" s="381">
        <f>SUBTOTAL(9,G6:G6)</f>
        <v>0</v>
      </c>
      <c r="G5" s="378">
        <f>SUBTOTAL(9,G6:G7)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2" t="s">
        <v>199</v>
      </c>
    </row>
  </sheetData>
  <sheetProtection algorithmName="SHA-512" hashValue="t6RBkgHZvPamKZST2TXwBgm4DkJPKktqqluKFdxdfJVXD2xcBKqNAt26iyI2OewHnsXLHUFynOBB+RVqYvoDgw==" saltValue="/iblPHhq/tMozm4Rdr4fxg==" spinCount="100000" sheet="1" objects="1" scenarios="1" autoFilter="0"/>
  <mergeCells count="4">
    <mergeCell ref="A2:B2"/>
    <mergeCell ref="A3:B3"/>
    <mergeCell ref="A4:B4"/>
    <mergeCell ref="A5:B5"/>
  </mergeCells>
  <phoneticPr fontId="26" type="noConversion"/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0D82C873-C0FC-4D4B-837E-36AB39EB62D2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469FA-8CA6-44C0-A1F7-1CAF3108B43A}">
  <sheetPr codeName="Arkusz38">
    <pageSetUpPr fitToPage="1"/>
  </sheetPr>
  <dimension ref="A1:G172"/>
  <sheetViews>
    <sheetView zoomScaleNormal="100" zoomScaleSheetLayoutView="100" workbookViewId="0">
      <selection activeCell="C6" sqref="C6:C9"/>
    </sheetView>
  </sheetViews>
  <sheetFormatPr defaultRowHeight="12.75" x14ac:dyDescent="0.2"/>
  <cols>
    <col min="1" max="1" width="4.7109375" style="384" customWidth="1"/>
    <col min="2" max="2" width="45.7109375" style="384" customWidth="1"/>
    <col min="3" max="3" width="17.7109375" style="384" customWidth="1"/>
    <col min="4" max="4" width="14.7109375" style="384" customWidth="1"/>
    <col min="5" max="5" width="30.7109375" style="384" customWidth="1"/>
    <col min="6" max="6" width="15.7109375" style="385" customWidth="1"/>
    <col min="7" max="7" width="15.7109375" style="385" hidden="1" customWidth="1"/>
    <col min="8" max="16384" width="9.140625" style="385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37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386" t="s">
        <v>199</v>
      </c>
    </row>
    <row r="5" spans="1:7" ht="13.5" thickBot="1" x14ac:dyDescent="0.25">
      <c r="A5" s="580" t="s">
        <v>116</v>
      </c>
      <c r="B5" s="581"/>
      <c r="C5" s="387" t="s">
        <v>117</v>
      </c>
      <c r="D5" s="55"/>
      <c r="E5" s="59"/>
      <c r="F5" s="388">
        <f>SUBTOTAL(9,F7:F9)</f>
        <v>3</v>
      </c>
      <c r="G5" s="385">
        <f>SUBTOTAL(9,G7:G9)</f>
        <v>0</v>
      </c>
    </row>
    <row r="6" spans="1:7" ht="51.75" thickBot="1" x14ac:dyDescent="0.25">
      <c r="A6" s="23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9" t="s">
        <v>199</v>
      </c>
    </row>
    <row r="7" spans="1:7" x14ac:dyDescent="0.2">
      <c r="A7" s="277">
        <v>1</v>
      </c>
      <c r="B7" s="278" t="s">
        <v>194</v>
      </c>
      <c r="C7" s="250"/>
      <c r="D7" s="284">
        <v>10</v>
      </c>
      <c r="E7" s="285">
        <f>IFERROR(C7*Wykaz!$F$4,"-")</f>
        <v>0</v>
      </c>
      <c r="F7" s="390">
        <f>IF((OR(C7=0,C7="",NOT(ISNUMBER(C7))))=TRUE,1,0)</f>
        <v>1</v>
      </c>
      <c r="G7" s="414">
        <f>IFERROR(D7*E7,"-")</f>
        <v>0</v>
      </c>
    </row>
    <row r="8" spans="1:7" x14ac:dyDescent="0.2">
      <c r="A8" s="279">
        <v>2</v>
      </c>
      <c r="B8" s="224" t="s">
        <v>195</v>
      </c>
      <c r="C8" s="251"/>
      <c r="D8" s="289">
        <v>10</v>
      </c>
      <c r="E8" s="290">
        <f>IFERROR(C8*Wykaz!$F$4,"-")</f>
        <v>0</v>
      </c>
      <c r="F8" s="391">
        <f>IF((OR(C8=0,C8="",NOT(ISNUMBER(C8))))=TRUE,1,0)</f>
        <v>1</v>
      </c>
      <c r="G8" s="414">
        <f>IFERROR(D8*E8,"-")</f>
        <v>0</v>
      </c>
    </row>
    <row r="9" spans="1:7" ht="13.5" thickBot="1" x14ac:dyDescent="0.25">
      <c r="A9" s="280">
        <v>3</v>
      </c>
      <c r="B9" s="281" t="s">
        <v>196</v>
      </c>
      <c r="C9" s="252"/>
      <c r="D9" s="293">
        <v>10</v>
      </c>
      <c r="E9" s="294">
        <f>IFERROR(C9*Wykaz!$F$4,"-")</f>
        <v>0</v>
      </c>
      <c r="F9" s="392">
        <f>IF((OR(C9=0,C9="",NOT(ISNUMBER(C9))))=TRUE,1,0)</f>
        <v>1</v>
      </c>
      <c r="G9" s="414">
        <f>IFERROR(D9*E9,"-")</f>
        <v>0</v>
      </c>
    </row>
    <row r="10" spans="1:7" s="393" customFormat="1" x14ac:dyDescent="0.2">
      <c r="A10" s="394"/>
      <c r="B10" s="395"/>
      <c r="C10" s="396"/>
      <c r="D10" s="396"/>
      <c r="E10" s="396"/>
    </row>
    <row r="11" spans="1:7" s="393" customFormat="1" x14ac:dyDescent="0.2">
      <c r="A11" s="394"/>
      <c r="B11" s="395"/>
      <c r="C11" s="396"/>
      <c r="D11" s="396"/>
      <c r="E11" s="396"/>
    </row>
    <row r="12" spans="1:7" s="393" customFormat="1" x14ac:dyDescent="0.2">
      <c r="A12" s="394"/>
      <c r="B12" s="395"/>
      <c r="C12" s="396"/>
      <c r="D12" s="396"/>
      <c r="E12" s="396"/>
    </row>
    <row r="13" spans="1:7" s="393" customFormat="1" x14ac:dyDescent="0.2">
      <c r="A13" s="394"/>
      <c r="B13" s="395"/>
      <c r="C13" s="396"/>
      <c r="D13" s="396"/>
      <c r="E13" s="396"/>
    </row>
    <row r="14" spans="1:7" s="393" customFormat="1" x14ac:dyDescent="0.2">
      <c r="A14" s="394"/>
      <c r="B14" s="395"/>
      <c r="C14" s="396"/>
      <c r="D14" s="396"/>
      <c r="E14" s="396"/>
    </row>
    <row r="15" spans="1:7" s="393" customFormat="1" x14ac:dyDescent="0.2">
      <c r="A15" s="395"/>
      <c r="B15" s="395"/>
      <c r="C15" s="396"/>
      <c r="D15" s="396"/>
      <c r="E15" s="396"/>
    </row>
    <row r="16" spans="1:7" s="393" customFormat="1" x14ac:dyDescent="0.2">
      <c r="A16" s="395"/>
      <c r="B16" s="395"/>
      <c r="C16" s="396"/>
      <c r="D16" s="396"/>
      <c r="E16" s="396"/>
    </row>
    <row r="17" spans="1:5" s="393" customFormat="1" x14ac:dyDescent="0.2">
      <c r="A17" s="395"/>
      <c r="B17" s="395"/>
      <c r="C17" s="395"/>
      <c r="D17" s="396"/>
      <c r="E17" s="396"/>
    </row>
    <row r="18" spans="1:5" x14ac:dyDescent="0.2">
      <c r="A18" s="397"/>
      <c r="B18" s="397"/>
      <c r="C18" s="397"/>
    </row>
    <row r="19" spans="1:5" x14ac:dyDescent="0.2">
      <c r="A19" s="397"/>
      <c r="B19" s="397"/>
      <c r="C19" s="397"/>
    </row>
    <row r="20" spans="1:5" x14ac:dyDescent="0.2">
      <c r="A20" s="397"/>
      <c r="B20" s="397"/>
      <c r="C20" s="397"/>
    </row>
    <row r="21" spans="1:5" x14ac:dyDescent="0.2">
      <c r="A21" s="397"/>
      <c r="B21" s="397"/>
      <c r="C21" s="397"/>
    </row>
    <row r="22" spans="1:5" x14ac:dyDescent="0.2">
      <c r="A22" s="397"/>
      <c r="B22" s="397"/>
      <c r="C22" s="397"/>
    </row>
    <row r="23" spans="1:5" x14ac:dyDescent="0.2">
      <c r="A23" s="397"/>
      <c r="B23" s="397"/>
      <c r="C23" s="397"/>
    </row>
    <row r="24" spans="1:5" x14ac:dyDescent="0.2">
      <c r="A24" s="397"/>
      <c r="B24" s="397"/>
      <c r="C24" s="397"/>
    </row>
    <row r="25" spans="1:5" x14ac:dyDescent="0.2">
      <c r="A25" s="397"/>
      <c r="B25" s="397"/>
      <c r="C25" s="397"/>
    </row>
    <row r="26" spans="1:5" x14ac:dyDescent="0.2">
      <c r="A26" s="397"/>
      <c r="B26" s="397"/>
      <c r="C26" s="397"/>
      <c r="D26" s="398"/>
    </row>
    <row r="27" spans="1:5" x14ac:dyDescent="0.2">
      <c r="A27" s="397"/>
      <c r="B27" s="397"/>
      <c r="C27" s="397"/>
      <c r="D27" s="398"/>
    </row>
    <row r="28" spans="1:5" x14ac:dyDescent="0.2">
      <c r="A28" s="397"/>
      <c r="B28" s="397"/>
      <c r="C28" s="397"/>
      <c r="D28" s="398"/>
    </row>
    <row r="29" spans="1:5" x14ac:dyDescent="0.2">
      <c r="A29" s="397"/>
      <c r="B29" s="397"/>
      <c r="C29" s="397"/>
      <c r="D29" s="398"/>
    </row>
    <row r="30" spans="1:5" x14ac:dyDescent="0.2">
      <c r="A30" s="397"/>
      <c r="B30" s="397"/>
      <c r="C30" s="397"/>
      <c r="D30" s="398"/>
    </row>
    <row r="31" spans="1:5" x14ac:dyDescent="0.2">
      <c r="A31" s="397"/>
      <c r="B31" s="397"/>
      <c r="C31" s="397"/>
      <c r="D31" s="398"/>
    </row>
    <row r="32" spans="1:5" x14ac:dyDescent="0.2">
      <c r="A32" s="397"/>
      <c r="B32" s="397"/>
      <c r="C32" s="397"/>
      <c r="D32" s="398"/>
    </row>
    <row r="33" spans="1:4" x14ac:dyDescent="0.2">
      <c r="A33" s="397"/>
      <c r="B33" s="397"/>
      <c r="C33" s="397"/>
      <c r="D33" s="398"/>
    </row>
    <row r="34" spans="1:4" x14ac:dyDescent="0.2">
      <c r="A34" s="397"/>
      <c r="B34" s="397"/>
      <c r="C34" s="397"/>
      <c r="D34" s="398"/>
    </row>
    <row r="35" spans="1:4" x14ac:dyDescent="0.2">
      <c r="A35" s="397"/>
      <c r="B35" s="397"/>
      <c r="C35" s="397"/>
      <c r="D35" s="398"/>
    </row>
    <row r="36" spans="1:4" x14ac:dyDescent="0.2">
      <c r="A36" s="397"/>
      <c r="B36" s="397"/>
      <c r="C36" s="397"/>
      <c r="D36" s="398"/>
    </row>
    <row r="37" spans="1:4" x14ac:dyDescent="0.2">
      <c r="A37" s="397"/>
      <c r="B37" s="397"/>
      <c r="C37" s="397"/>
      <c r="D37" s="398"/>
    </row>
    <row r="38" spans="1:4" x14ac:dyDescent="0.2">
      <c r="A38" s="397"/>
      <c r="B38" s="397"/>
      <c r="C38" s="397"/>
      <c r="D38" s="398"/>
    </row>
    <row r="39" spans="1:4" x14ac:dyDescent="0.2">
      <c r="A39" s="397"/>
      <c r="B39" s="397"/>
      <c r="C39" s="397"/>
      <c r="D39" s="398"/>
    </row>
    <row r="40" spans="1:4" x14ac:dyDescent="0.2">
      <c r="A40" s="397"/>
      <c r="B40" s="397"/>
      <c r="C40" s="397"/>
      <c r="D40" s="398"/>
    </row>
    <row r="41" spans="1:4" x14ac:dyDescent="0.2">
      <c r="A41" s="397"/>
      <c r="B41" s="397"/>
      <c r="C41" s="397"/>
      <c r="D41" s="398"/>
    </row>
    <row r="42" spans="1:4" x14ac:dyDescent="0.2">
      <c r="A42" s="397"/>
      <c r="B42" s="397"/>
      <c r="C42" s="397"/>
      <c r="D42" s="398"/>
    </row>
    <row r="43" spans="1:4" x14ac:dyDescent="0.2">
      <c r="A43" s="397"/>
      <c r="B43" s="397"/>
      <c r="C43" s="397"/>
      <c r="D43" s="398"/>
    </row>
    <row r="44" spans="1:4" x14ac:dyDescent="0.2">
      <c r="A44" s="397"/>
      <c r="B44" s="397"/>
      <c r="C44" s="397"/>
      <c r="D44" s="399"/>
    </row>
    <row r="45" spans="1:4" x14ac:dyDescent="0.2">
      <c r="A45" s="397"/>
      <c r="B45" s="397"/>
      <c r="C45" s="397"/>
      <c r="D45" s="400"/>
    </row>
    <row r="46" spans="1:4" x14ac:dyDescent="0.2">
      <c r="A46" s="397"/>
      <c r="B46" s="397"/>
      <c r="C46" s="397"/>
      <c r="D46" s="399"/>
    </row>
    <row r="47" spans="1:4" x14ac:dyDescent="0.2">
      <c r="A47" s="397"/>
      <c r="B47" s="397"/>
      <c r="C47" s="397"/>
      <c r="D47" s="399"/>
    </row>
    <row r="48" spans="1:4" x14ac:dyDescent="0.2">
      <c r="A48" s="397"/>
      <c r="B48" s="397"/>
      <c r="C48" s="397"/>
      <c r="D48" s="399"/>
    </row>
    <row r="49" spans="1:4" x14ac:dyDescent="0.2">
      <c r="A49" s="397"/>
      <c r="B49" s="397"/>
      <c r="C49" s="397"/>
      <c r="D49" s="399"/>
    </row>
    <row r="50" spans="1:4" x14ac:dyDescent="0.2">
      <c r="A50" s="397"/>
      <c r="B50" s="397"/>
      <c r="C50" s="397"/>
      <c r="D50" s="401"/>
    </row>
    <row r="51" spans="1:4" x14ac:dyDescent="0.2">
      <c r="A51" s="397"/>
      <c r="B51" s="397"/>
      <c r="C51" s="397"/>
      <c r="D51" s="397"/>
    </row>
    <row r="52" spans="1:4" x14ac:dyDescent="0.2">
      <c r="A52" s="397"/>
      <c r="B52" s="397"/>
      <c r="C52" s="397"/>
      <c r="D52" s="397"/>
    </row>
    <row r="53" spans="1:4" x14ac:dyDescent="0.2">
      <c r="A53" s="397"/>
      <c r="B53" s="397"/>
      <c r="C53" s="397"/>
      <c r="D53" s="397"/>
    </row>
    <row r="54" spans="1:4" x14ac:dyDescent="0.2">
      <c r="A54" s="397"/>
      <c r="B54" s="397"/>
      <c r="C54" s="397"/>
      <c r="D54" s="397"/>
    </row>
    <row r="55" spans="1:4" x14ac:dyDescent="0.2">
      <c r="A55" s="397"/>
      <c r="B55" s="397"/>
      <c r="C55" s="397"/>
      <c r="D55" s="397"/>
    </row>
    <row r="56" spans="1:4" x14ac:dyDescent="0.2">
      <c r="A56" s="397"/>
      <c r="B56" s="397"/>
      <c r="C56" s="397"/>
      <c r="D56" s="397"/>
    </row>
    <row r="57" spans="1:4" x14ac:dyDescent="0.2">
      <c r="A57" s="397"/>
      <c r="B57" s="397"/>
      <c r="C57" s="397"/>
      <c r="D57" s="397"/>
    </row>
    <row r="58" spans="1:4" x14ac:dyDescent="0.2">
      <c r="A58" s="397"/>
      <c r="B58" s="397"/>
      <c r="C58" s="397"/>
      <c r="D58" s="397"/>
    </row>
    <row r="59" spans="1:4" x14ac:dyDescent="0.2">
      <c r="A59" s="397"/>
      <c r="B59" s="397"/>
      <c r="C59" s="397"/>
      <c r="D59" s="397"/>
    </row>
    <row r="60" spans="1:4" x14ac:dyDescent="0.2">
      <c r="A60" s="397"/>
      <c r="B60" s="397"/>
      <c r="C60" s="397"/>
      <c r="D60" s="397"/>
    </row>
    <row r="61" spans="1:4" x14ac:dyDescent="0.2">
      <c r="A61" s="397"/>
      <c r="B61" s="397"/>
      <c r="C61" s="397"/>
      <c r="D61" s="397"/>
    </row>
    <row r="62" spans="1:4" x14ac:dyDescent="0.2">
      <c r="A62" s="397"/>
      <c r="B62" s="397"/>
      <c r="C62" s="397"/>
      <c r="D62" s="397"/>
    </row>
    <row r="63" spans="1:4" x14ac:dyDescent="0.2">
      <c r="A63" s="397"/>
      <c r="B63" s="397"/>
      <c r="C63" s="397"/>
      <c r="D63" s="397"/>
    </row>
    <row r="64" spans="1:4" x14ac:dyDescent="0.2">
      <c r="A64" s="397"/>
      <c r="B64" s="397"/>
      <c r="C64" s="397"/>
      <c r="D64" s="397"/>
    </row>
    <row r="65" spans="1:4" x14ac:dyDescent="0.2">
      <c r="A65" s="397"/>
      <c r="B65" s="397"/>
      <c r="C65" s="397"/>
      <c r="D65" s="397"/>
    </row>
    <row r="66" spans="1:4" x14ac:dyDescent="0.2">
      <c r="A66" s="397"/>
      <c r="B66" s="397"/>
      <c r="C66" s="397"/>
      <c r="D66" s="397"/>
    </row>
    <row r="67" spans="1:4" x14ac:dyDescent="0.2">
      <c r="A67" s="397"/>
      <c r="B67" s="397"/>
      <c r="C67" s="397"/>
      <c r="D67" s="397"/>
    </row>
    <row r="68" spans="1:4" x14ac:dyDescent="0.2">
      <c r="A68" s="397"/>
      <c r="B68" s="397"/>
      <c r="C68" s="397"/>
      <c r="D68" s="397"/>
    </row>
    <row r="69" spans="1:4" x14ac:dyDescent="0.2">
      <c r="A69" s="397"/>
      <c r="B69" s="397"/>
      <c r="C69" s="397"/>
      <c r="D69" s="397"/>
    </row>
    <row r="70" spans="1:4" x14ac:dyDescent="0.2">
      <c r="A70" s="397"/>
      <c r="B70" s="397"/>
      <c r="C70" s="397"/>
      <c r="D70" s="397"/>
    </row>
    <row r="71" spans="1:4" x14ac:dyDescent="0.2">
      <c r="A71" s="397"/>
      <c r="B71" s="397"/>
      <c r="C71" s="397"/>
      <c r="D71" s="397"/>
    </row>
    <row r="72" spans="1:4" x14ac:dyDescent="0.2">
      <c r="A72" s="397"/>
      <c r="B72" s="397"/>
      <c r="C72" s="397"/>
      <c r="D72" s="397"/>
    </row>
    <row r="73" spans="1:4" x14ac:dyDescent="0.2">
      <c r="A73" s="397"/>
      <c r="B73" s="397"/>
      <c r="C73" s="397"/>
      <c r="D73" s="397"/>
    </row>
    <row r="74" spans="1:4" x14ac:dyDescent="0.2">
      <c r="A74" s="397"/>
      <c r="B74" s="397"/>
      <c r="C74" s="397"/>
      <c r="D74" s="397"/>
    </row>
    <row r="75" spans="1:4" x14ac:dyDescent="0.2">
      <c r="A75" s="397"/>
      <c r="B75" s="397"/>
      <c r="C75" s="397"/>
      <c r="D75" s="397"/>
    </row>
    <row r="76" spans="1:4" x14ac:dyDescent="0.2">
      <c r="A76" s="397"/>
      <c r="B76" s="397"/>
      <c r="C76" s="397"/>
      <c r="D76" s="397"/>
    </row>
    <row r="77" spans="1:4" x14ac:dyDescent="0.2">
      <c r="A77" s="397"/>
      <c r="B77" s="397"/>
      <c r="C77" s="397"/>
      <c r="D77" s="397"/>
    </row>
    <row r="78" spans="1:4" x14ac:dyDescent="0.2">
      <c r="A78" s="397"/>
      <c r="B78" s="397"/>
      <c r="C78" s="397"/>
      <c r="D78" s="397"/>
    </row>
    <row r="79" spans="1:4" x14ac:dyDescent="0.2">
      <c r="A79" s="397"/>
      <c r="B79" s="397"/>
      <c r="C79" s="397"/>
      <c r="D79" s="397"/>
    </row>
    <row r="80" spans="1:4" x14ac:dyDescent="0.2">
      <c r="A80" s="397"/>
      <c r="B80" s="397"/>
      <c r="C80" s="397"/>
      <c r="D80" s="397"/>
    </row>
    <row r="81" spans="1:4" x14ac:dyDescent="0.2">
      <c r="A81" s="397"/>
      <c r="B81" s="397"/>
      <c r="C81" s="397"/>
      <c r="D81" s="397"/>
    </row>
    <row r="82" spans="1:4" x14ac:dyDescent="0.2">
      <c r="A82" s="397"/>
      <c r="B82" s="397"/>
      <c r="C82" s="397"/>
      <c r="D82" s="397"/>
    </row>
    <row r="83" spans="1:4" x14ac:dyDescent="0.2">
      <c r="A83" s="397"/>
      <c r="B83" s="397"/>
      <c r="C83" s="397"/>
      <c r="D83" s="397"/>
    </row>
    <row r="84" spans="1:4" x14ac:dyDescent="0.2">
      <c r="A84" s="397"/>
      <c r="B84" s="397"/>
      <c r="C84" s="397"/>
      <c r="D84" s="397"/>
    </row>
    <row r="85" spans="1:4" x14ac:dyDescent="0.2">
      <c r="A85" s="397"/>
      <c r="B85" s="397"/>
      <c r="C85" s="397"/>
      <c r="D85" s="397"/>
    </row>
    <row r="86" spans="1:4" x14ac:dyDescent="0.2">
      <c r="A86" s="397"/>
      <c r="B86" s="397"/>
      <c r="C86" s="397"/>
      <c r="D86" s="397"/>
    </row>
    <row r="87" spans="1:4" x14ac:dyDescent="0.2">
      <c r="A87" s="397"/>
      <c r="B87" s="397"/>
      <c r="C87" s="397"/>
      <c r="D87" s="397"/>
    </row>
    <row r="88" spans="1:4" x14ac:dyDescent="0.2">
      <c r="A88" s="397"/>
      <c r="B88" s="397"/>
      <c r="C88" s="397"/>
      <c r="D88" s="397"/>
    </row>
    <row r="89" spans="1:4" x14ac:dyDescent="0.2">
      <c r="A89" s="397"/>
      <c r="B89" s="397"/>
      <c r="C89" s="397"/>
      <c r="D89" s="397"/>
    </row>
    <row r="90" spans="1:4" x14ac:dyDescent="0.2">
      <c r="A90" s="397"/>
      <c r="B90" s="397"/>
      <c r="C90" s="397"/>
      <c r="D90" s="397"/>
    </row>
    <row r="91" spans="1:4" x14ac:dyDescent="0.2">
      <c r="A91" s="397"/>
      <c r="B91" s="397"/>
      <c r="C91" s="397"/>
      <c r="D91" s="397"/>
    </row>
    <row r="92" spans="1:4" x14ac:dyDescent="0.2">
      <c r="A92" s="397"/>
      <c r="B92" s="397"/>
      <c r="C92" s="397"/>
      <c r="D92" s="397"/>
    </row>
    <row r="93" spans="1:4" x14ac:dyDescent="0.2">
      <c r="A93" s="397"/>
      <c r="B93" s="397"/>
      <c r="C93" s="397"/>
      <c r="D93" s="397"/>
    </row>
    <row r="94" spans="1:4" x14ac:dyDescent="0.2">
      <c r="A94" s="397"/>
      <c r="B94" s="397"/>
      <c r="C94" s="397"/>
      <c r="D94" s="397"/>
    </row>
    <row r="95" spans="1:4" x14ac:dyDescent="0.2">
      <c r="A95" s="397"/>
      <c r="B95" s="397"/>
      <c r="C95" s="397"/>
      <c r="D95" s="397"/>
    </row>
    <row r="96" spans="1:4" x14ac:dyDescent="0.2">
      <c r="A96" s="397"/>
      <c r="B96" s="397"/>
      <c r="C96" s="397"/>
      <c r="D96" s="397"/>
    </row>
    <row r="97" spans="1:4" x14ac:dyDescent="0.2">
      <c r="A97" s="397"/>
      <c r="B97" s="397"/>
      <c r="C97" s="397"/>
      <c r="D97" s="397"/>
    </row>
    <row r="98" spans="1:4" x14ac:dyDescent="0.2">
      <c r="A98" s="397"/>
      <c r="B98" s="397"/>
      <c r="C98" s="397"/>
      <c r="D98" s="397"/>
    </row>
    <row r="99" spans="1:4" x14ac:dyDescent="0.2">
      <c r="A99" s="397"/>
      <c r="B99" s="397"/>
      <c r="C99" s="397"/>
      <c r="D99" s="397"/>
    </row>
    <row r="100" spans="1:4" x14ac:dyDescent="0.2">
      <c r="A100" s="397"/>
      <c r="B100" s="397"/>
      <c r="C100" s="397"/>
      <c r="D100" s="397"/>
    </row>
    <row r="101" spans="1:4" x14ac:dyDescent="0.2">
      <c r="A101" s="397"/>
      <c r="B101" s="397"/>
      <c r="C101" s="397"/>
      <c r="D101" s="397"/>
    </row>
    <row r="102" spans="1:4" x14ac:dyDescent="0.2">
      <c r="A102" s="397"/>
      <c r="B102" s="397"/>
      <c r="C102" s="397"/>
      <c r="D102" s="397"/>
    </row>
    <row r="103" spans="1:4" x14ac:dyDescent="0.2">
      <c r="A103" s="397"/>
      <c r="B103" s="397"/>
      <c r="C103" s="397"/>
      <c r="D103" s="397"/>
    </row>
    <row r="104" spans="1:4" x14ac:dyDescent="0.2">
      <c r="A104" s="397"/>
      <c r="B104" s="397"/>
      <c r="C104" s="397"/>
      <c r="D104" s="397"/>
    </row>
    <row r="105" spans="1:4" x14ac:dyDescent="0.2">
      <c r="A105" s="397"/>
      <c r="B105" s="397"/>
      <c r="C105" s="397"/>
      <c r="D105" s="397"/>
    </row>
    <row r="106" spans="1:4" x14ac:dyDescent="0.2">
      <c r="A106" s="397"/>
      <c r="B106" s="397"/>
      <c r="C106" s="397"/>
      <c r="D106" s="397"/>
    </row>
    <row r="107" spans="1:4" x14ac:dyDescent="0.2">
      <c r="A107" s="397"/>
      <c r="B107" s="397"/>
      <c r="C107" s="397"/>
      <c r="D107" s="397"/>
    </row>
    <row r="108" spans="1:4" x14ac:dyDescent="0.2">
      <c r="A108" s="397"/>
      <c r="B108" s="397"/>
      <c r="C108" s="397"/>
      <c r="D108" s="397"/>
    </row>
    <row r="109" spans="1:4" x14ac:dyDescent="0.2">
      <c r="A109" s="397"/>
      <c r="B109" s="397"/>
      <c r="C109" s="397"/>
      <c r="D109" s="397"/>
    </row>
    <row r="110" spans="1:4" x14ac:dyDescent="0.2">
      <c r="A110" s="397"/>
      <c r="B110" s="397"/>
      <c r="C110" s="397"/>
      <c r="D110" s="397"/>
    </row>
    <row r="111" spans="1:4" x14ac:dyDescent="0.2">
      <c r="A111" s="397"/>
      <c r="B111" s="397"/>
      <c r="C111" s="397"/>
      <c r="D111" s="397"/>
    </row>
    <row r="112" spans="1:4" x14ac:dyDescent="0.2">
      <c r="A112" s="397"/>
      <c r="B112" s="397"/>
      <c r="C112" s="397"/>
      <c r="D112" s="397"/>
    </row>
    <row r="113" spans="1:4" x14ac:dyDescent="0.2">
      <c r="A113" s="397"/>
      <c r="B113" s="397"/>
      <c r="C113" s="397"/>
      <c r="D113" s="397"/>
    </row>
    <row r="114" spans="1:4" x14ac:dyDescent="0.2">
      <c r="A114" s="397"/>
      <c r="B114" s="397"/>
      <c r="C114" s="397"/>
      <c r="D114" s="397"/>
    </row>
    <row r="115" spans="1:4" x14ac:dyDescent="0.2">
      <c r="A115" s="397"/>
      <c r="B115" s="397"/>
      <c r="C115" s="397"/>
      <c r="D115" s="397"/>
    </row>
    <row r="116" spans="1:4" x14ac:dyDescent="0.2">
      <c r="A116" s="397"/>
      <c r="B116" s="397"/>
      <c r="C116" s="397"/>
      <c r="D116" s="397"/>
    </row>
    <row r="117" spans="1:4" x14ac:dyDescent="0.2">
      <c r="A117" s="397"/>
      <c r="B117" s="397"/>
      <c r="C117" s="397"/>
      <c r="D117" s="397"/>
    </row>
    <row r="118" spans="1:4" x14ac:dyDescent="0.2">
      <c r="A118" s="397"/>
      <c r="B118" s="397"/>
      <c r="C118" s="397"/>
      <c r="D118" s="397"/>
    </row>
    <row r="119" spans="1:4" x14ac:dyDescent="0.2">
      <c r="A119" s="397"/>
      <c r="B119" s="397"/>
      <c r="C119" s="397"/>
      <c r="D119" s="397"/>
    </row>
    <row r="120" spans="1:4" x14ac:dyDescent="0.2">
      <c r="A120" s="397"/>
      <c r="B120" s="397"/>
      <c r="C120" s="397"/>
      <c r="D120" s="397"/>
    </row>
    <row r="121" spans="1:4" x14ac:dyDescent="0.2">
      <c r="A121" s="397"/>
      <c r="B121" s="397"/>
      <c r="C121" s="397"/>
      <c r="D121" s="397"/>
    </row>
    <row r="122" spans="1:4" x14ac:dyDescent="0.2">
      <c r="A122" s="397"/>
      <c r="B122" s="397"/>
      <c r="C122" s="397"/>
      <c r="D122" s="397"/>
    </row>
    <row r="123" spans="1:4" x14ac:dyDescent="0.2">
      <c r="A123" s="397"/>
      <c r="B123" s="397"/>
      <c r="C123" s="397"/>
      <c r="D123" s="397"/>
    </row>
    <row r="124" spans="1:4" x14ac:dyDescent="0.2">
      <c r="A124" s="397"/>
      <c r="B124" s="397"/>
      <c r="C124" s="397"/>
      <c r="D124" s="397"/>
    </row>
    <row r="125" spans="1:4" x14ac:dyDescent="0.2">
      <c r="A125" s="397"/>
      <c r="B125" s="397"/>
      <c r="C125" s="397"/>
      <c r="D125" s="397"/>
    </row>
    <row r="126" spans="1:4" x14ac:dyDescent="0.2">
      <c r="A126" s="397"/>
      <c r="B126" s="397"/>
      <c r="C126" s="397"/>
      <c r="D126" s="397"/>
    </row>
    <row r="127" spans="1:4" x14ac:dyDescent="0.2">
      <c r="A127" s="397"/>
      <c r="B127" s="397"/>
      <c r="C127" s="397"/>
      <c r="D127" s="397"/>
    </row>
    <row r="128" spans="1:4" x14ac:dyDescent="0.2">
      <c r="A128" s="397"/>
      <c r="B128" s="397"/>
      <c r="C128" s="397"/>
      <c r="D128" s="397"/>
    </row>
    <row r="129" spans="1:4" x14ac:dyDescent="0.2">
      <c r="A129" s="397"/>
      <c r="B129" s="397"/>
      <c r="C129" s="397"/>
      <c r="D129" s="397"/>
    </row>
    <row r="130" spans="1:4" x14ac:dyDescent="0.2">
      <c r="A130" s="397"/>
      <c r="B130" s="397"/>
      <c r="C130" s="397"/>
      <c r="D130" s="397"/>
    </row>
    <row r="131" spans="1:4" x14ac:dyDescent="0.2">
      <c r="A131" s="397"/>
      <c r="B131" s="397"/>
      <c r="C131" s="397"/>
      <c r="D131" s="397"/>
    </row>
    <row r="132" spans="1:4" x14ac:dyDescent="0.2">
      <c r="A132" s="397"/>
      <c r="B132" s="397"/>
      <c r="C132" s="397"/>
      <c r="D132" s="397"/>
    </row>
    <row r="133" spans="1:4" x14ac:dyDescent="0.2">
      <c r="A133" s="397"/>
      <c r="B133" s="397"/>
      <c r="C133" s="397"/>
      <c r="D133" s="397"/>
    </row>
    <row r="134" spans="1:4" x14ac:dyDescent="0.2">
      <c r="A134" s="397"/>
      <c r="B134" s="397"/>
      <c r="C134" s="397"/>
      <c r="D134" s="397"/>
    </row>
    <row r="135" spans="1:4" x14ac:dyDescent="0.2">
      <c r="A135" s="397"/>
      <c r="B135" s="397"/>
      <c r="C135" s="397"/>
      <c r="D135" s="397"/>
    </row>
    <row r="136" spans="1:4" x14ac:dyDescent="0.2">
      <c r="A136" s="397"/>
      <c r="B136" s="397"/>
      <c r="C136" s="397"/>
      <c r="D136" s="397"/>
    </row>
    <row r="137" spans="1:4" x14ac:dyDescent="0.2">
      <c r="A137" s="397"/>
      <c r="B137" s="397"/>
      <c r="C137" s="397"/>
      <c r="D137" s="397"/>
    </row>
    <row r="138" spans="1:4" x14ac:dyDescent="0.2">
      <c r="A138" s="397"/>
      <c r="B138" s="397"/>
      <c r="C138" s="397"/>
      <c r="D138" s="397"/>
    </row>
    <row r="139" spans="1:4" x14ac:dyDescent="0.2">
      <c r="A139" s="397"/>
      <c r="B139" s="397"/>
      <c r="C139" s="397"/>
      <c r="D139" s="397"/>
    </row>
    <row r="140" spans="1:4" x14ac:dyDescent="0.2">
      <c r="A140" s="397"/>
      <c r="B140" s="397"/>
      <c r="C140" s="397"/>
      <c r="D140" s="397"/>
    </row>
    <row r="141" spans="1:4" x14ac:dyDescent="0.2">
      <c r="A141" s="397"/>
      <c r="B141" s="397"/>
      <c r="C141" s="397"/>
      <c r="D141" s="397"/>
    </row>
    <row r="142" spans="1:4" x14ac:dyDescent="0.2">
      <c r="A142" s="397"/>
      <c r="B142" s="397"/>
      <c r="C142" s="397"/>
      <c r="D142" s="397"/>
    </row>
    <row r="143" spans="1:4" x14ac:dyDescent="0.2">
      <c r="A143" s="397"/>
      <c r="B143" s="397"/>
      <c r="C143" s="397"/>
      <c r="D143" s="397"/>
    </row>
    <row r="144" spans="1:4" x14ac:dyDescent="0.2">
      <c r="A144" s="397"/>
      <c r="B144" s="397"/>
      <c r="C144" s="397"/>
      <c r="D144" s="397"/>
    </row>
    <row r="145" spans="1:4" x14ac:dyDescent="0.2">
      <c r="A145" s="397"/>
      <c r="B145" s="397"/>
      <c r="C145" s="397"/>
      <c r="D145" s="397"/>
    </row>
    <row r="146" spans="1:4" x14ac:dyDescent="0.2">
      <c r="A146" s="397"/>
      <c r="B146" s="397"/>
      <c r="C146" s="397"/>
      <c r="D146" s="397"/>
    </row>
    <row r="147" spans="1:4" x14ac:dyDescent="0.2">
      <c r="A147" s="397"/>
      <c r="B147" s="397"/>
      <c r="C147" s="397"/>
      <c r="D147" s="397"/>
    </row>
    <row r="148" spans="1:4" x14ac:dyDescent="0.2">
      <c r="A148" s="397"/>
      <c r="B148" s="397"/>
      <c r="C148" s="397"/>
      <c r="D148" s="397"/>
    </row>
    <row r="149" spans="1:4" x14ac:dyDescent="0.2">
      <c r="A149" s="397"/>
      <c r="B149" s="397"/>
      <c r="C149" s="397"/>
      <c r="D149" s="397"/>
    </row>
    <row r="150" spans="1:4" x14ac:dyDescent="0.2">
      <c r="A150" s="397"/>
      <c r="B150" s="397"/>
      <c r="C150" s="397"/>
      <c r="D150" s="397"/>
    </row>
    <row r="151" spans="1:4" x14ac:dyDescent="0.2">
      <c r="A151" s="397"/>
      <c r="B151" s="397"/>
      <c r="C151" s="397"/>
      <c r="D151" s="397"/>
    </row>
    <row r="152" spans="1:4" x14ac:dyDescent="0.2">
      <c r="A152" s="397"/>
      <c r="B152" s="397"/>
      <c r="C152" s="397"/>
      <c r="D152" s="397"/>
    </row>
    <row r="153" spans="1:4" x14ac:dyDescent="0.2">
      <c r="A153" s="397"/>
      <c r="B153" s="397"/>
      <c r="C153" s="397"/>
      <c r="D153" s="397"/>
    </row>
    <row r="154" spans="1:4" x14ac:dyDescent="0.2">
      <c r="A154" s="397"/>
      <c r="B154" s="397"/>
      <c r="C154" s="397"/>
      <c r="D154" s="397"/>
    </row>
    <row r="155" spans="1:4" x14ac:dyDescent="0.2">
      <c r="A155" s="397"/>
      <c r="B155" s="397"/>
      <c r="C155" s="397"/>
      <c r="D155" s="397"/>
    </row>
    <row r="156" spans="1:4" x14ac:dyDescent="0.2">
      <c r="A156" s="397"/>
      <c r="B156" s="397"/>
      <c r="C156" s="397"/>
      <c r="D156" s="397"/>
    </row>
    <row r="157" spans="1:4" x14ac:dyDescent="0.2">
      <c r="A157" s="397"/>
      <c r="B157" s="397"/>
      <c r="C157" s="397"/>
      <c r="D157" s="397"/>
    </row>
    <row r="158" spans="1:4" x14ac:dyDescent="0.2">
      <c r="A158" s="397"/>
      <c r="B158" s="397"/>
      <c r="C158" s="397"/>
      <c r="D158" s="397"/>
    </row>
    <row r="159" spans="1:4" x14ac:dyDescent="0.2">
      <c r="A159" s="397"/>
      <c r="B159" s="397"/>
      <c r="C159" s="397"/>
      <c r="D159" s="397"/>
    </row>
    <row r="160" spans="1:4" x14ac:dyDescent="0.2">
      <c r="A160" s="397"/>
      <c r="B160" s="397"/>
      <c r="C160" s="397"/>
      <c r="D160" s="397"/>
    </row>
    <row r="161" spans="1:4" x14ac:dyDescent="0.2">
      <c r="A161" s="397"/>
      <c r="B161" s="397"/>
      <c r="C161" s="397"/>
      <c r="D161" s="397"/>
    </row>
    <row r="162" spans="1:4" x14ac:dyDescent="0.2">
      <c r="A162" s="397"/>
      <c r="B162" s="397"/>
      <c r="C162" s="397"/>
      <c r="D162" s="397"/>
    </row>
    <row r="163" spans="1:4" x14ac:dyDescent="0.2">
      <c r="A163" s="397"/>
      <c r="B163" s="397"/>
      <c r="C163" s="397"/>
      <c r="D163" s="397"/>
    </row>
    <row r="164" spans="1:4" x14ac:dyDescent="0.2">
      <c r="A164" s="397"/>
      <c r="B164" s="397"/>
      <c r="C164" s="397"/>
      <c r="D164" s="397"/>
    </row>
    <row r="165" spans="1:4" x14ac:dyDescent="0.2">
      <c r="A165" s="397"/>
      <c r="B165" s="397"/>
      <c r="C165" s="397"/>
      <c r="D165" s="397"/>
    </row>
    <row r="166" spans="1:4" x14ac:dyDescent="0.2">
      <c r="A166" s="397"/>
      <c r="B166" s="397"/>
      <c r="C166" s="397"/>
      <c r="D166" s="397"/>
    </row>
    <row r="167" spans="1:4" x14ac:dyDescent="0.2">
      <c r="A167" s="397"/>
      <c r="B167" s="397"/>
      <c r="C167" s="397"/>
      <c r="D167" s="397"/>
    </row>
    <row r="168" spans="1:4" x14ac:dyDescent="0.2">
      <c r="A168" s="397"/>
      <c r="B168" s="397"/>
      <c r="C168" s="397"/>
      <c r="D168" s="397"/>
    </row>
    <row r="169" spans="1:4" x14ac:dyDescent="0.2">
      <c r="A169" s="397"/>
      <c r="B169" s="397"/>
      <c r="C169" s="397"/>
      <c r="D169" s="397"/>
    </row>
    <row r="170" spans="1:4" x14ac:dyDescent="0.2">
      <c r="A170" s="397"/>
      <c r="B170" s="397"/>
      <c r="C170" s="397"/>
      <c r="D170" s="397"/>
    </row>
    <row r="171" spans="1:4" x14ac:dyDescent="0.2">
      <c r="A171" s="397"/>
      <c r="B171" s="397"/>
      <c r="C171" s="397"/>
      <c r="D171" s="397"/>
    </row>
    <row r="172" spans="1:4" x14ac:dyDescent="0.2">
      <c r="A172" s="397"/>
      <c r="B172" s="397"/>
      <c r="C172" s="397"/>
      <c r="D172" s="397"/>
    </row>
  </sheetData>
  <sheetProtection algorithmName="SHA-512" hashValue="x8Pguwu06MvnMx/nJL5YOeMIV2lh9FWoRbIVjacYUuG3jIoE0JWmXdcRB+8cTm6RgOhw8CyVcAfCjfrKY3yoIw==" saltValue="yhMM6XBA8x+3B29LV+g4FA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CDFC978-A2C9-449A-AE21-12874333538D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F5:F9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D298F-D860-442E-B0B3-5F60CD1AE8E1}">
  <sheetPr codeName="Arkusz39">
    <pageSetUpPr fitToPage="1"/>
  </sheetPr>
  <dimension ref="A1:G169"/>
  <sheetViews>
    <sheetView workbookViewId="0">
      <selection activeCell="C19" sqref="C19"/>
    </sheetView>
  </sheetViews>
  <sheetFormatPr defaultRowHeight="12.75" x14ac:dyDescent="0.2"/>
  <cols>
    <col min="1" max="1" width="4.7109375" style="384" customWidth="1"/>
    <col min="2" max="2" width="45.7109375" style="384" customWidth="1"/>
    <col min="3" max="3" width="17.7109375" style="384" customWidth="1"/>
    <col min="4" max="4" width="14.7109375" style="384" customWidth="1"/>
    <col min="5" max="5" width="30.7109375" style="384" customWidth="1"/>
    <col min="6" max="6" width="15.7109375" style="385" customWidth="1"/>
    <col min="7" max="7" width="15.7109375" style="385" hidden="1" customWidth="1"/>
    <col min="8" max="16384" width="9.140625" style="385"/>
  </cols>
  <sheetData>
    <row r="1" spans="1:7" ht="13.5" thickBot="1" x14ac:dyDescent="0.25"/>
    <row r="2" spans="1:7" ht="16.5" thickBot="1" x14ac:dyDescent="0.25">
      <c r="A2" s="565" t="s">
        <v>40</v>
      </c>
      <c r="B2" s="571"/>
      <c r="C2" s="12" t="s">
        <v>114</v>
      </c>
      <c r="D2" s="13" t="s">
        <v>115</v>
      </c>
      <c r="E2" s="53"/>
      <c r="F2" s="53"/>
    </row>
    <row r="3" spans="1:7" ht="13.5" thickBot="1" x14ac:dyDescent="0.25">
      <c r="A3" s="567" t="s">
        <v>54</v>
      </c>
      <c r="B3" s="572"/>
      <c r="C3" s="15" t="s">
        <v>42</v>
      </c>
      <c r="D3" s="13">
        <v>38</v>
      </c>
      <c r="E3" s="54"/>
      <c r="F3" s="54"/>
    </row>
    <row r="4" spans="1:7" ht="13.5" thickBot="1" x14ac:dyDescent="0.25">
      <c r="A4" s="567" t="s">
        <v>200</v>
      </c>
      <c r="B4" s="568"/>
      <c r="C4" s="12" t="s">
        <v>201</v>
      </c>
      <c r="D4" s="55"/>
      <c r="E4" s="56"/>
      <c r="F4" s="386" t="s">
        <v>199</v>
      </c>
    </row>
    <row r="5" spans="1:7" ht="13.5" thickBot="1" x14ac:dyDescent="0.25">
      <c r="A5" s="580" t="s">
        <v>179</v>
      </c>
      <c r="B5" s="581"/>
      <c r="C5" s="387"/>
      <c r="D5" s="55"/>
      <c r="E5" s="59"/>
      <c r="F5" s="388">
        <f>SUBTOTAL(9,G6:G6)</f>
        <v>0</v>
      </c>
      <c r="G5" s="385">
        <f>SUBTOTAL(9,G6:G7)</f>
        <v>0</v>
      </c>
    </row>
    <row r="6" spans="1:7" ht="51.75" thickBot="1" x14ac:dyDescent="0.25">
      <c r="A6" s="61" t="s">
        <v>2</v>
      </c>
      <c r="B6" s="24" t="s">
        <v>197</v>
      </c>
      <c r="C6" s="23" t="s">
        <v>202</v>
      </c>
      <c r="D6" s="24" t="s">
        <v>198</v>
      </c>
      <c r="E6" s="50" t="s">
        <v>203</v>
      </c>
      <c r="F6" s="389" t="s">
        <v>199</v>
      </c>
    </row>
    <row r="7" spans="1:7" s="393" customFormat="1" x14ac:dyDescent="0.2">
      <c r="A7" s="394"/>
      <c r="B7" s="395"/>
      <c r="C7" s="396"/>
      <c r="D7" s="396"/>
      <c r="E7" s="396"/>
    </row>
    <row r="8" spans="1:7" s="393" customFormat="1" x14ac:dyDescent="0.2">
      <c r="A8" s="394"/>
      <c r="B8" s="395"/>
      <c r="C8" s="396"/>
      <c r="D8" s="396"/>
      <c r="E8" s="396"/>
    </row>
    <row r="9" spans="1:7" s="393" customFormat="1" x14ac:dyDescent="0.2">
      <c r="A9" s="394"/>
      <c r="B9" s="395"/>
      <c r="C9" s="396"/>
      <c r="D9" s="396"/>
      <c r="E9" s="396"/>
    </row>
    <row r="10" spans="1:7" s="393" customFormat="1" x14ac:dyDescent="0.2">
      <c r="A10" s="394"/>
      <c r="B10" s="395"/>
      <c r="C10" s="396"/>
      <c r="D10" s="396"/>
      <c r="E10" s="396"/>
    </row>
    <row r="11" spans="1:7" s="393" customFormat="1" x14ac:dyDescent="0.2">
      <c r="A11" s="394"/>
      <c r="B11" s="395"/>
      <c r="C11" s="396"/>
      <c r="D11" s="396"/>
      <c r="E11" s="396"/>
    </row>
    <row r="12" spans="1:7" s="393" customFormat="1" x14ac:dyDescent="0.2">
      <c r="A12" s="395"/>
      <c r="B12" s="395"/>
      <c r="C12" s="396"/>
      <c r="D12" s="396"/>
      <c r="E12" s="396"/>
    </row>
    <row r="13" spans="1:7" s="393" customFormat="1" x14ac:dyDescent="0.2">
      <c r="A13" s="395"/>
      <c r="B13" s="395"/>
      <c r="C13" s="396"/>
      <c r="D13" s="396"/>
      <c r="E13" s="396"/>
    </row>
    <row r="14" spans="1:7" s="393" customFormat="1" x14ac:dyDescent="0.2">
      <c r="A14" s="395"/>
      <c r="B14" s="395"/>
      <c r="C14" s="395"/>
      <c r="D14" s="396"/>
      <c r="E14" s="396"/>
    </row>
    <row r="15" spans="1:7" x14ac:dyDescent="0.2">
      <c r="A15" s="397"/>
      <c r="B15" s="397"/>
      <c r="C15" s="397"/>
    </row>
    <row r="16" spans="1:7" x14ac:dyDescent="0.2">
      <c r="A16" s="397"/>
      <c r="B16" s="397"/>
      <c r="C16" s="397"/>
    </row>
    <row r="17" spans="1:4" x14ac:dyDescent="0.2">
      <c r="A17" s="397"/>
      <c r="B17" s="397"/>
      <c r="C17" s="397"/>
    </row>
    <row r="18" spans="1:4" x14ac:dyDescent="0.2">
      <c r="A18" s="397"/>
      <c r="B18" s="397"/>
      <c r="C18" s="397"/>
    </row>
    <row r="19" spans="1:4" x14ac:dyDescent="0.2">
      <c r="A19" s="397"/>
      <c r="B19" s="397"/>
      <c r="C19" s="397"/>
    </row>
    <row r="20" spans="1:4" x14ac:dyDescent="0.2">
      <c r="A20" s="397"/>
      <c r="B20" s="397"/>
      <c r="C20" s="397"/>
    </row>
    <row r="21" spans="1:4" x14ac:dyDescent="0.2">
      <c r="A21" s="397"/>
      <c r="B21" s="397"/>
      <c r="C21" s="397"/>
    </row>
    <row r="22" spans="1:4" x14ac:dyDescent="0.2">
      <c r="A22" s="397"/>
      <c r="B22" s="397"/>
      <c r="C22" s="397"/>
    </row>
    <row r="23" spans="1:4" x14ac:dyDescent="0.2">
      <c r="A23" s="397"/>
      <c r="B23" s="397"/>
      <c r="C23" s="397"/>
      <c r="D23" s="398"/>
    </row>
    <row r="24" spans="1:4" x14ac:dyDescent="0.2">
      <c r="A24" s="397"/>
      <c r="B24" s="397"/>
      <c r="C24" s="397"/>
      <c r="D24" s="398"/>
    </row>
    <row r="25" spans="1:4" x14ac:dyDescent="0.2">
      <c r="A25" s="397"/>
      <c r="B25" s="397"/>
      <c r="C25" s="397"/>
      <c r="D25" s="398"/>
    </row>
    <row r="26" spans="1:4" x14ac:dyDescent="0.2">
      <c r="A26" s="397"/>
      <c r="B26" s="397"/>
      <c r="C26" s="397"/>
      <c r="D26" s="398"/>
    </row>
    <row r="27" spans="1:4" x14ac:dyDescent="0.2">
      <c r="A27" s="397"/>
      <c r="B27" s="397"/>
      <c r="C27" s="397"/>
      <c r="D27" s="398"/>
    </row>
    <row r="28" spans="1:4" x14ac:dyDescent="0.2">
      <c r="A28" s="397"/>
      <c r="B28" s="397"/>
      <c r="C28" s="397"/>
      <c r="D28" s="398"/>
    </row>
    <row r="29" spans="1:4" x14ac:dyDescent="0.2">
      <c r="A29" s="397"/>
      <c r="B29" s="397"/>
      <c r="C29" s="397"/>
      <c r="D29" s="398"/>
    </row>
    <row r="30" spans="1:4" x14ac:dyDescent="0.2">
      <c r="A30" s="397"/>
      <c r="B30" s="397"/>
      <c r="C30" s="397"/>
      <c r="D30" s="398"/>
    </row>
    <row r="31" spans="1:4" x14ac:dyDescent="0.2">
      <c r="A31" s="397"/>
      <c r="B31" s="397"/>
      <c r="C31" s="397"/>
      <c r="D31" s="398"/>
    </row>
    <row r="32" spans="1:4" x14ac:dyDescent="0.2">
      <c r="A32" s="397"/>
      <c r="B32" s="397"/>
      <c r="C32" s="397"/>
      <c r="D32" s="398"/>
    </row>
    <row r="33" spans="1:4" x14ac:dyDescent="0.2">
      <c r="A33" s="397"/>
      <c r="B33" s="397"/>
      <c r="C33" s="397"/>
      <c r="D33" s="398"/>
    </row>
    <row r="34" spans="1:4" x14ac:dyDescent="0.2">
      <c r="A34" s="397"/>
      <c r="B34" s="397"/>
      <c r="C34" s="397"/>
      <c r="D34" s="398"/>
    </row>
    <row r="35" spans="1:4" x14ac:dyDescent="0.2">
      <c r="A35" s="397"/>
      <c r="B35" s="397"/>
      <c r="C35" s="397"/>
      <c r="D35" s="398"/>
    </row>
    <row r="36" spans="1:4" x14ac:dyDescent="0.2">
      <c r="A36" s="397"/>
      <c r="B36" s="397"/>
      <c r="C36" s="397"/>
      <c r="D36" s="398"/>
    </row>
    <row r="37" spans="1:4" x14ac:dyDescent="0.2">
      <c r="A37" s="397"/>
      <c r="B37" s="397"/>
      <c r="C37" s="397"/>
      <c r="D37" s="398"/>
    </row>
    <row r="38" spans="1:4" x14ac:dyDescent="0.2">
      <c r="A38" s="397"/>
      <c r="B38" s="397"/>
      <c r="C38" s="397"/>
      <c r="D38" s="398"/>
    </row>
    <row r="39" spans="1:4" x14ac:dyDescent="0.2">
      <c r="A39" s="397"/>
      <c r="B39" s="397"/>
      <c r="C39" s="397"/>
      <c r="D39" s="398"/>
    </row>
    <row r="40" spans="1:4" x14ac:dyDescent="0.2">
      <c r="A40" s="397"/>
      <c r="B40" s="397"/>
      <c r="C40" s="397"/>
      <c r="D40" s="398"/>
    </row>
    <row r="41" spans="1:4" x14ac:dyDescent="0.2">
      <c r="A41" s="397"/>
      <c r="B41" s="397"/>
      <c r="C41" s="397"/>
      <c r="D41" s="399"/>
    </row>
    <row r="42" spans="1:4" x14ac:dyDescent="0.2">
      <c r="A42" s="397"/>
      <c r="B42" s="397"/>
      <c r="C42" s="397"/>
      <c r="D42" s="400"/>
    </row>
    <row r="43" spans="1:4" x14ac:dyDescent="0.2">
      <c r="A43" s="397"/>
      <c r="B43" s="397"/>
      <c r="C43" s="397"/>
      <c r="D43" s="399"/>
    </row>
    <row r="44" spans="1:4" x14ac:dyDescent="0.2">
      <c r="A44" s="397"/>
      <c r="B44" s="397"/>
      <c r="C44" s="397"/>
      <c r="D44" s="399"/>
    </row>
    <row r="45" spans="1:4" x14ac:dyDescent="0.2">
      <c r="A45" s="397"/>
      <c r="B45" s="397"/>
      <c r="C45" s="397"/>
      <c r="D45" s="399"/>
    </row>
    <row r="46" spans="1:4" x14ac:dyDescent="0.2">
      <c r="A46" s="397"/>
      <c r="B46" s="397"/>
      <c r="C46" s="397"/>
      <c r="D46" s="399"/>
    </row>
    <row r="47" spans="1:4" x14ac:dyDescent="0.2">
      <c r="A47" s="397"/>
      <c r="B47" s="397"/>
      <c r="C47" s="397"/>
      <c r="D47" s="401"/>
    </row>
    <row r="48" spans="1:4" x14ac:dyDescent="0.2">
      <c r="A48" s="397"/>
      <c r="B48" s="397"/>
      <c r="C48" s="397"/>
      <c r="D48" s="397"/>
    </row>
    <row r="49" spans="1:4" x14ac:dyDescent="0.2">
      <c r="A49" s="397"/>
      <c r="B49" s="397"/>
      <c r="C49" s="397"/>
      <c r="D49" s="397"/>
    </row>
    <row r="50" spans="1:4" x14ac:dyDescent="0.2">
      <c r="A50" s="397"/>
      <c r="B50" s="397"/>
      <c r="C50" s="397"/>
      <c r="D50" s="397"/>
    </row>
    <row r="51" spans="1:4" x14ac:dyDescent="0.2">
      <c r="A51" s="397"/>
      <c r="B51" s="397"/>
      <c r="C51" s="397"/>
      <c r="D51" s="397"/>
    </row>
    <row r="52" spans="1:4" x14ac:dyDescent="0.2">
      <c r="A52" s="397"/>
      <c r="B52" s="397"/>
      <c r="C52" s="397"/>
      <c r="D52" s="397"/>
    </row>
    <row r="53" spans="1:4" x14ac:dyDescent="0.2">
      <c r="A53" s="397"/>
      <c r="B53" s="397"/>
      <c r="C53" s="397"/>
      <c r="D53" s="397"/>
    </row>
    <row r="54" spans="1:4" x14ac:dyDescent="0.2">
      <c r="A54" s="397"/>
      <c r="B54" s="397"/>
      <c r="C54" s="397"/>
      <c r="D54" s="397"/>
    </row>
    <row r="55" spans="1:4" x14ac:dyDescent="0.2">
      <c r="A55" s="397"/>
      <c r="B55" s="397"/>
      <c r="C55" s="397"/>
      <c r="D55" s="397"/>
    </row>
    <row r="56" spans="1:4" x14ac:dyDescent="0.2">
      <c r="A56" s="397"/>
      <c r="B56" s="397"/>
      <c r="C56" s="397"/>
      <c r="D56" s="397"/>
    </row>
    <row r="57" spans="1:4" x14ac:dyDescent="0.2">
      <c r="A57" s="397"/>
      <c r="B57" s="397"/>
      <c r="C57" s="397"/>
      <c r="D57" s="397"/>
    </row>
    <row r="58" spans="1:4" x14ac:dyDescent="0.2">
      <c r="A58" s="397"/>
      <c r="B58" s="397"/>
      <c r="C58" s="397"/>
      <c r="D58" s="397"/>
    </row>
    <row r="59" spans="1:4" x14ac:dyDescent="0.2">
      <c r="A59" s="397"/>
      <c r="B59" s="397"/>
      <c r="C59" s="397"/>
      <c r="D59" s="397"/>
    </row>
    <row r="60" spans="1:4" x14ac:dyDescent="0.2">
      <c r="A60" s="397"/>
      <c r="B60" s="397"/>
      <c r="C60" s="397"/>
      <c r="D60" s="397"/>
    </row>
    <row r="61" spans="1:4" x14ac:dyDescent="0.2">
      <c r="A61" s="397"/>
      <c r="B61" s="397"/>
      <c r="C61" s="397"/>
      <c r="D61" s="397"/>
    </row>
    <row r="62" spans="1:4" x14ac:dyDescent="0.2">
      <c r="A62" s="397"/>
      <c r="B62" s="397"/>
      <c r="C62" s="397"/>
      <c r="D62" s="397"/>
    </row>
    <row r="63" spans="1:4" x14ac:dyDescent="0.2">
      <c r="A63" s="397"/>
      <c r="B63" s="397"/>
      <c r="C63" s="397"/>
      <c r="D63" s="397"/>
    </row>
    <row r="64" spans="1:4" x14ac:dyDescent="0.2">
      <c r="A64" s="397"/>
      <c r="B64" s="397"/>
      <c r="C64" s="397"/>
      <c r="D64" s="397"/>
    </row>
    <row r="65" spans="1:4" x14ac:dyDescent="0.2">
      <c r="A65" s="397"/>
      <c r="B65" s="397"/>
      <c r="C65" s="397"/>
      <c r="D65" s="397"/>
    </row>
    <row r="66" spans="1:4" x14ac:dyDescent="0.2">
      <c r="A66" s="397"/>
      <c r="B66" s="397"/>
      <c r="C66" s="397"/>
      <c r="D66" s="397"/>
    </row>
    <row r="67" spans="1:4" x14ac:dyDescent="0.2">
      <c r="A67" s="397"/>
      <c r="B67" s="397"/>
      <c r="C67" s="397"/>
      <c r="D67" s="397"/>
    </row>
    <row r="68" spans="1:4" x14ac:dyDescent="0.2">
      <c r="A68" s="397"/>
      <c r="B68" s="397"/>
      <c r="C68" s="397"/>
      <c r="D68" s="397"/>
    </row>
    <row r="69" spans="1:4" x14ac:dyDescent="0.2">
      <c r="A69" s="397"/>
      <c r="B69" s="397"/>
      <c r="C69" s="397"/>
      <c r="D69" s="397"/>
    </row>
    <row r="70" spans="1:4" x14ac:dyDescent="0.2">
      <c r="A70" s="397"/>
      <c r="B70" s="397"/>
      <c r="C70" s="397"/>
      <c r="D70" s="397"/>
    </row>
    <row r="71" spans="1:4" x14ac:dyDescent="0.2">
      <c r="A71" s="397"/>
      <c r="B71" s="397"/>
      <c r="C71" s="397"/>
      <c r="D71" s="397"/>
    </row>
    <row r="72" spans="1:4" x14ac:dyDescent="0.2">
      <c r="A72" s="397"/>
      <c r="B72" s="397"/>
      <c r="C72" s="397"/>
      <c r="D72" s="397"/>
    </row>
    <row r="73" spans="1:4" x14ac:dyDescent="0.2">
      <c r="A73" s="397"/>
      <c r="B73" s="397"/>
      <c r="C73" s="397"/>
      <c r="D73" s="397"/>
    </row>
    <row r="74" spans="1:4" x14ac:dyDescent="0.2">
      <c r="A74" s="397"/>
      <c r="B74" s="397"/>
      <c r="C74" s="397"/>
      <c r="D74" s="397"/>
    </row>
    <row r="75" spans="1:4" x14ac:dyDescent="0.2">
      <c r="A75" s="397"/>
      <c r="B75" s="397"/>
      <c r="C75" s="397"/>
      <c r="D75" s="397"/>
    </row>
    <row r="76" spans="1:4" x14ac:dyDescent="0.2">
      <c r="A76" s="397"/>
      <c r="B76" s="397"/>
      <c r="C76" s="397"/>
      <c r="D76" s="397"/>
    </row>
    <row r="77" spans="1:4" x14ac:dyDescent="0.2">
      <c r="A77" s="397"/>
      <c r="B77" s="397"/>
      <c r="C77" s="397"/>
      <c r="D77" s="397"/>
    </row>
    <row r="78" spans="1:4" x14ac:dyDescent="0.2">
      <c r="A78" s="397"/>
      <c r="B78" s="397"/>
      <c r="C78" s="397"/>
      <c r="D78" s="397"/>
    </row>
    <row r="79" spans="1:4" x14ac:dyDescent="0.2">
      <c r="A79" s="397"/>
      <c r="B79" s="397"/>
      <c r="C79" s="397"/>
      <c r="D79" s="397"/>
    </row>
    <row r="80" spans="1:4" x14ac:dyDescent="0.2">
      <c r="A80" s="397"/>
      <c r="B80" s="397"/>
      <c r="C80" s="397"/>
      <c r="D80" s="397"/>
    </row>
    <row r="81" spans="1:4" x14ac:dyDescent="0.2">
      <c r="A81" s="397"/>
      <c r="B81" s="397"/>
      <c r="C81" s="397"/>
      <c r="D81" s="397"/>
    </row>
    <row r="82" spans="1:4" x14ac:dyDescent="0.2">
      <c r="A82" s="397"/>
      <c r="B82" s="397"/>
      <c r="C82" s="397"/>
      <c r="D82" s="397"/>
    </row>
    <row r="83" spans="1:4" x14ac:dyDescent="0.2">
      <c r="A83" s="397"/>
      <c r="B83" s="397"/>
      <c r="C83" s="397"/>
      <c r="D83" s="397"/>
    </row>
    <row r="84" spans="1:4" x14ac:dyDescent="0.2">
      <c r="A84" s="397"/>
      <c r="B84" s="397"/>
      <c r="C84" s="397"/>
      <c r="D84" s="397"/>
    </row>
    <row r="85" spans="1:4" x14ac:dyDescent="0.2">
      <c r="A85" s="397"/>
      <c r="B85" s="397"/>
      <c r="C85" s="397"/>
      <c r="D85" s="397"/>
    </row>
    <row r="86" spans="1:4" x14ac:dyDescent="0.2">
      <c r="A86" s="397"/>
      <c r="B86" s="397"/>
      <c r="C86" s="397"/>
      <c r="D86" s="397"/>
    </row>
    <row r="87" spans="1:4" x14ac:dyDescent="0.2">
      <c r="A87" s="397"/>
      <c r="B87" s="397"/>
      <c r="C87" s="397"/>
      <c r="D87" s="397"/>
    </row>
    <row r="88" spans="1:4" x14ac:dyDescent="0.2">
      <c r="A88" s="397"/>
      <c r="B88" s="397"/>
      <c r="C88" s="397"/>
      <c r="D88" s="397"/>
    </row>
    <row r="89" spans="1:4" x14ac:dyDescent="0.2">
      <c r="A89" s="397"/>
      <c r="B89" s="397"/>
      <c r="C89" s="397"/>
      <c r="D89" s="397"/>
    </row>
    <row r="90" spans="1:4" x14ac:dyDescent="0.2">
      <c r="A90" s="397"/>
      <c r="B90" s="397"/>
      <c r="C90" s="397"/>
      <c r="D90" s="397"/>
    </row>
    <row r="91" spans="1:4" x14ac:dyDescent="0.2">
      <c r="A91" s="397"/>
      <c r="B91" s="397"/>
      <c r="C91" s="397"/>
      <c r="D91" s="397"/>
    </row>
    <row r="92" spans="1:4" x14ac:dyDescent="0.2">
      <c r="A92" s="397"/>
      <c r="B92" s="397"/>
      <c r="C92" s="397"/>
      <c r="D92" s="397"/>
    </row>
    <row r="93" spans="1:4" x14ac:dyDescent="0.2">
      <c r="A93" s="397"/>
      <c r="B93" s="397"/>
      <c r="C93" s="397"/>
      <c r="D93" s="397"/>
    </row>
    <row r="94" spans="1:4" x14ac:dyDescent="0.2">
      <c r="A94" s="397"/>
      <c r="B94" s="397"/>
      <c r="C94" s="397"/>
      <c r="D94" s="397"/>
    </row>
    <row r="95" spans="1:4" x14ac:dyDescent="0.2">
      <c r="A95" s="397"/>
      <c r="B95" s="397"/>
      <c r="C95" s="397"/>
      <c r="D95" s="397"/>
    </row>
    <row r="96" spans="1:4" x14ac:dyDescent="0.2">
      <c r="A96" s="397"/>
      <c r="B96" s="397"/>
      <c r="C96" s="397"/>
      <c r="D96" s="397"/>
    </row>
    <row r="97" spans="1:4" x14ac:dyDescent="0.2">
      <c r="A97" s="397"/>
      <c r="B97" s="397"/>
      <c r="C97" s="397"/>
      <c r="D97" s="397"/>
    </row>
    <row r="98" spans="1:4" x14ac:dyDescent="0.2">
      <c r="A98" s="397"/>
      <c r="B98" s="397"/>
      <c r="C98" s="397"/>
      <c r="D98" s="397"/>
    </row>
    <row r="99" spans="1:4" x14ac:dyDescent="0.2">
      <c r="A99" s="397"/>
      <c r="B99" s="397"/>
      <c r="C99" s="397"/>
      <c r="D99" s="397"/>
    </row>
    <row r="100" spans="1:4" x14ac:dyDescent="0.2">
      <c r="A100" s="397"/>
      <c r="B100" s="397"/>
      <c r="C100" s="397"/>
      <c r="D100" s="397"/>
    </row>
    <row r="101" spans="1:4" x14ac:dyDescent="0.2">
      <c r="A101" s="397"/>
      <c r="B101" s="397"/>
      <c r="C101" s="397"/>
      <c r="D101" s="397"/>
    </row>
    <row r="102" spans="1:4" x14ac:dyDescent="0.2">
      <c r="A102" s="397"/>
      <c r="B102" s="397"/>
      <c r="C102" s="397"/>
      <c r="D102" s="397"/>
    </row>
    <row r="103" spans="1:4" x14ac:dyDescent="0.2">
      <c r="A103" s="397"/>
      <c r="B103" s="397"/>
      <c r="C103" s="397"/>
      <c r="D103" s="397"/>
    </row>
    <row r="104" spans="1:4" x14ac:dyDescent="0.2">
      <c r="A104" s="397"/>
      <c r="B104" s="397"/>
      <c r="C104" s="397"/>
      <c r="D104" s="397"/>
    </row>
    <row r="105" spans="1:4" x14ac:dyDescent="0.2">
      <c r="A105" s="397"/>
      <c r="B105" s="397"/>
      <c r="C105" s="397"/>
      <c r="D105" s="397"/>
    </row>
    <row r="106" spans="1:4" x14ac:dyDescent="0.2">
      <c r="A106" s="397"/>
      <c r="B106" s="397"/>
      <c r="C106" s="397"/>
      <c r="D106" s="397"/>
    </row>
    <row r="107" spans="1:4" x14ac:dyDescent="0.2">
      <c r="A107" s="397"/>
      <c r="B107" s="397"/>
      <c r="C107" s="397"/>
      <c r="D107" s="397"/>
    </row>
    <row r="108" spans="1:4" x14ac:dyDescent="0.2">
      <c r="A108" s="397"/>
      <c r="B108" s="397"/>
      <c r="C108" s="397"/>
      <c r="D108" s="397"/>
    </row>
    <row r="109" spans="1:4" x14ac:dyDescent="0.2">
      <c r="A109" s="397"/>
      <c r="B109" s="397"/>
      <c r="C109" s="397"/>
      <c r="D109" s="397"/>
    </row>
    <row r="110" spans="1:4" x14ac:dyDescent="0.2">
      <c r="A110" s="397"/>
      <c r="B110" s="397"/>
      <c r="C110" s="397"/>
      <c r="D110" s="397"/>
    </row>
    <row r="111" spans="1:4" x14ac:dyDescent="0.2">
      <c r="A111" s="397"/>
      <c r="B111" s="397"/>
      <c r="C111" s="397"/>
      <c r="D111" s="397"/>
    </row>
    <row r="112" spans="1:4" x14ac:dyDescent="0.2">
      <c r="A112" s="397"/>
      <c r="B112" s="397"/>
      <c r="C112" s="397"/>
      <c r="D112" s="397"/>
    </row>
    <row r="113" spans="1:4" x14ac:dyDescent="0.2">
      <c r="A113" s="397"/>
      <c r="B113" s="397"/>
      <c r="C113" s="397"/>
      <c r="D113" s="397"/>
    </row>
    <row r="114" spans="1:4" x14ac:dyDescent="0.2">
      <c r="A114" s="397"/>
      <c r="B114" s="397"/>
      <c r="C114" s="397"/>
      <c r="D114" s="397"/>
    </row>
    <row r="115" spans="1:4" x14ac:dyDescent="0.2">
      <c r="A115" s="397"/>
      <c r="B115" s="397"/>
      <c r="C115" s="397"/>
      <c r="D115" s="397"/>
    </row>
    <row r="116" spans="1:4" x14ac:dyDescent="0.2">
      <c r="A116" s="397"/>
      <c r="B116" s="397"/>
      <c r="C116" s="397"/>
      <c r="D116" s="397"/>
    </row>
    <row r="117" spans="1:4" x14ac:dyDescent="0.2">
      <c r="A117" s="397"/>
      <c r="B117" s="397"/>
      <c r="C117" s="397"/>
      <c r="D117" s="397"/>
    </row>
    <row r="118" spans="1:4" x14ac:dyDescent="0.2">
      <c r="A118" s="397"/>
      <c r="B118" s="397"/>
      <c r="C118" s="397"/>
      <c r="D118" s="397"/>
    </row>
    <row r="119" spans="1:4" x14ac:dyDescent="0.2">
      <c r="A119" s="397"/>
      <c r="B119" s="397"/>
      <c r="C119" s="397"/>
      <c r="D119" s="397"/>
    </row>
    <row r="120" spans="1:4" x14ac:dyDescent="0.2">
      <c r="A120" s="397"/>
      <c r="B120" s="397"/>
      <c r="C120" s="397"/>
      <c r="D120" s="397"/>
    </row>
    <row r="121" spans="1:4" x14ac:dyDescent="0.2">
      <c r="A121" s="397"/>
      <c r="B121" s="397"/>
      <c r="C121" s="397"/>
      <c r="D121" s="397"/>
    </row>
    <row r="122" spans="1:4" x14ac:dyDescent="0.2">
      <c r="A122" s="397"/>
      <c r="B122" s="397"/>
      <c r="C122" s="397"/>
      <c r="D122" s="397"/>
    </row>
    <row r="123" spans="1:4" x14ac:dyDescent="0.2">
      <c r="A123" s="397"/>
      <c r="B123" s="397"/>
      <c r="C123" s="397"/>
      <c r="D123" s="397"/>
    </row>
    <row r="124" spans="1:4" x14ac:dyDescent="0.2">
      <c r="A124" s="397"/>
      <c r="B124" s="397"/>
      <c r="C124" s="397"/>
      <c r="D124" s="397"/>
    </row>
    <row r="125" spans="1:4" x14ac:dyDescent="0.2">
      <c r="A125" s="397"/>
      <c r="B125" s="397"/>
      <c r="C125" s="397"/>
      <c r="D125" s="397"/>
    </row>
    <row r="126" spans="1:4" x14ac:dyDescent="0.2">
      <c r="A126" s="397"/>
      <c r="B126" s="397"/>
      <c r="C126" s="397"/>
      <c r="D126" s="397"/>
    </row>
    <row r="127" spans="1:4" x14ac:dyDescent="0.2">
      <c r="A127" s="397"/>
      <c r="B127" s="397"/>
      <c r="C127" s="397"/>
      <c r="D127" s="397"/>
    </row>
    <row r="128" spans="1:4" x14ac:dyDescent="0.2">
      <c r="A128" s="397"/>
      <c r="B128" s="397"/>
      <c r="C128" s="397"/>
      <c r="D128" s="397"/>
    </row>
    <row r="129" spans="1:4" x14ac:dyDescent="0.2">
      <c r="A129" s="397"/>
      <c r="B129" s="397"/>
      <c r="C129" s="397"/>
      <c r="D129" s="397"/>
    </row>
    <row r="130" spans="1:4" x14ac:dyDescent="0.2">
      <c r="A130" s="397"/>
      <c r="B130" s="397"/>
      <c r="C130" s="397"/>
      <c r="D130" s="397"/>
    </row>
    <row r="131" spans="1:4" x14ac:dyDescent="0.2">
      <c r="A131" s="397"/>
      <c r="B131" s="397"/>
      <c r="C131" s="397"/>
      <c r="D131" s="397"/>
    </row>
    <row r="132" spans="1:4" x14ac:dyDescent="0.2">
      <c r="A132" s="397"/>
      <c r="B132" s="397"/>
      <c r="C132" s="397"/>
      <c r="D132" s="397"/>
    </row>
    <row r="133" spans="1:4" x14ac:dyDescent="0.2">
      <c r="A133" s="397"/>
      <c r="B133" s="397"/>
      <c r="C133" s="397"/>
      <c r="D133" s="397"/>
    </row>
    <row r="134" spans="1:4" x14ac:dyDescent="0.2">
      <c r="A134" s="397"/>
      <c r="B134" s="397"/>
      <c r="C134" s="397"/>
      <c r="D134" s="397"/>
    </row>
    <row r="135" spans="1:4" x14ac:dyDescent="0.2">
      <c r="A135" s="397"/>
      <c r="B135" s="397"/>
      <c r="C135" s="397"/>
      <c r="D135" s="397"/>
    </row>
    <row r="136" spans="1:4" x14ac:dyDescent="0.2">
      <c r="A136" s="397"/>
      <c r="B136" s="397"/>
      <c r="C136" s="397"/>
      <c r="D136" s="397"/>
    </row>
    <row r="137" spans="1:4" x14ac:dyDescent="0.2">
      <c r="A137" s="397"/>
      <c r="B137" s="397"/>
      <c r="C137" s="397"/>
      <c r="D137" s="397"/>
    </row>
    <row r="138" spans="1:4" x14ac:dyDescent="0.2">
      <c r="A138" s="397"/>
      <c r="B138" s="397"/>
      <c r="C138" s="397"/>
      <c r="D138" s="397"/>
    </row>
    <row r="139" spans="1:4" x14ac:dyDescent="0.2">
      <c r="A139" s="397"/>
      <c r="B139" s="397"/>
      <c r="C139" s="397"/>
      <c r="D139" s="397"/>
    </row>
    <row r="140" spans="1:4" x14ac:dyDescent="0.2">
      <c r="A140" s="397"/>
      <c r="B140" s="397"/>
      <c r="C140" s="397"/>
      <c r="D140" s="397"/>
    </row>
    <row r="141" spans="1:4" x14ac:dyDescent="0.2">
      <c r="A141" s="397"/>
      <c r="B141" s="397"/>
      <c r="C141" s="397"/>
      <c r="D141" s="397"/>
    </row>
    <row r="142" spans="1:4" x14ac:dyDescent="0.2">
      <c r="A142" s="397"/>
      <c r="B142" s="397"/>
      <c r="C142" s="397"/>
      <c r="D142" s="397"/>
    </row>
    <row r="143" spans="1:4" x14ac:dyDescent="0.2">
      <c r="A143" s="397"/>
      <c r="B143" s="397"/>
      <c r="C143" s="397"/>
      <c r="D143" s="397"/>
    </row>
    <row r="144" spans="1:4" x14ac:dyDescent="0.2">
      <c r="A144" s="397"/>
      <c r="B144" s="397"/>
      <c r="C144" s="397"/>
      <c r="D144" s="397"/>
    </row>
    <row r="145" spans="1:4" x14ac:dyDescent="0.2">
      <c r="A145" s="397"/>
      <c r="B145" s="397"/>
      <c r="C145" s="397"/>
      <c r="D145" s="397"/>
    </row>
    <row r="146" spans="1:4" x14ac:dyDescent="0.2">
      <c r="A146" s="397"/>
      <c r="B146" s="397"/>
      <c r="C146" s="397"/>
      <c r="D146" s="397"/>
    </row>
    <row r="147" spans="1:4" x14ac:dyDescent="0.2">
      <c r="A147" s="397"/>
      <c r="B147" s="397"/>
      <c r="C147" s="397"/>
      <c r="D147" s="397"/>
    </row>
    <row r="148" spans="1:4" x14ac:dyDescent="0.2">
      <c r="A148" s="397"/>
      <c r="B148" s="397"/>
      <c r="C148" s="397"/>
      <c r="D148" s="397"/>
    </row>
    <row r="149" spans="1:4" x14ac:dyDescent="0.2">
      <c r="A149" s="397"/>
      <c r="B149" s="397"/>
      <c r="C149" s="397"/>
      <c r="D149" s="397"/>
    </row>
    <row r="150" spans="1:4" x14ac:dyDescent="0.2">
      <c r="A150" s="397"/>
      <c r="B150" s="397"/>
      <c r="C150" s="397"/>
      <c r="D150" s="397"/>
    </row>
    <row r="151" spans="1:4" x14ac:dyDescent="0.2">
      <c r="A151" s="397"/>
      <c r="B151" s="397"/>
      <c r="C151" s="397"/>
      <c r="D151" s="397"/>
    </row>
    <row r="152" spans="1:4" x14ac:dyDescent="0.2">
      <c r="A152" s="397"/>
      <c r="B152" s="397"/>
      <c r="C152" s="397"/>
      <c r="D152" s="397"/>
    </row>
    <row r="153" spans="1:4" x14ac:dyDescent="0.2">
      <c r="A153" s="397"/>
      <c r="B153" s="397"/>
      <c r="C153" s="397"/>
      <c r="D153" s="397"/>
    </row>
    <row r="154" spans="1:4" x14ac:dyDescent="0.2">
      <c r="A154" s="397"/>
      <c r="B154" s="397"/>
      <c r="C154" s="397"/>
      <c r="D154" s="397"/>
    </row>
    <row r="155" spans="1:4" x14ac:dyDescent="0.2">
      <c r="A155" s="397"/>
      <c r="B155" s="397"/>
      <c r="C155" s="397"/>
      <c r="D155" s="397"/>
    </row>
    <row r="156" spans="1:4" x14ac:dyDescent="0.2">
      <c r="A156" s="397"/>
      <c r="B156" s="397"/>
      <c r="C156" s="397"/>
      <c r="D156" s="397"/>
    </row>
    <row r="157" spans="1:4" x14ac:dyDescent="0.2">
      <c r="A157" s="397"/>
      <c r="B157" s="397"/>
      <c r="C157" s="397"/>
      <c r="D157" s="397"/>
    </row>
    <row r="158" spans="1:4" x14ac:dyDescent="0.2">
      <c r="A158" s="397"/>
      <c r="B158" s="397"/>
      <c r="C158" s="397"/>
      <c r="D158" s="397"/>
    </row>
    <row r="159" spans="1:4" x14ac:dyDescent="0.2">
      <c r="A159" s="397"/>
      <c r="B159" s="397"/>
      <c r="C159" s="397"/>
      <c r="D159" s="397"/>
    </row>
    <row r="160" spans="1:4" x14ac:dyDescent="0.2">
      <c r="A160" s="397"/>
      <c r="B160" s="397"/>
      <c r="C160" s="397"/>
      <c r="D160" s="397"/>
    </row>
    <row r="161" spans="1:4" x14ac:dyDescent="0.2">
      <c r="A161" s="397"/>
      <c r="B161" s="397"/>
      <c r="C161" s="397"/>
      <c r="D161" s="397"/>
    </row>
    <row r="162" spans="1:4" x14ac:dyDescent="0.2">
      <c r="A162" s="397"/>
      <c r="B162" s="397"/>
      <c r="C162" s="397"/>
      <c r="D162" s="397"/>
    </row>
    <row r="163" spans="1:4" x14ac:dyDescent="0.2">
      <c r="A163" s="397"/>
      <c r="B163" s="397"/>
      <c r="C163" s="397"/>
      <c r="D163" s="397"/>
    </row>
    <row r="164" spans="1:4" x14ac:dyDescent="0.2">
      <c r="A164" s="397"/>
      <c r="B164" s="397"/>
      <c r="C164" s="397"/>
      <c r="D164" s="397"/>
    </row>
    <row r="165" spans="1:4" x14ac:dyDescent="0.2">
      <c r="A165" s="397"/>
      <c r="B165" s="397"/>
      <c r="C165" s="397"/>
      <c r="D165" s="397"/>
    </row>
    <row r="166" spans="1:4" x14ac:dyDescent="0.2">
      <c r="A166" s="397"/>
      <c r="B166" s="397"/>
      <c r="C166" s="397"/>
      <c r="D166" s="397"/>
    </row>
    <row r="167" spans="1:4" x14ac:dyDescent="0.2">
      <c r="A167" s="397"/>
      <c r="B167" s="397"/>
      <c r="C167" s="397"/>
      <c r="D167" s="397"/>
    </row>
    <row r="168" spans="1:4" x14ac:dyDescent="0.2">
      <c r="A168" s="397"/>
      <c r="B168" s="397"/>
      <c r="C168" s="397"/>
      <c r="D168" s="397"/>
    </row>
    <row r="169" spans="1:4" x14ac:dyDescent="0.2">
      <c r="A169" s="397"/>
      <c r="B169" s="397"/>
      <c r="C169" s="397"/>
      <c r="D169" s="397"/>
    </row>
  </sheetData>
  <sheetProtection algorithmName="SHA-512" hashValue="QC0HlmnKS7SYO9pa5k2Ql915dgPx8yD0MvSslRvNkxUPlZAswGchCNu7IaxBJuFynvWeE84tZLnOLxvNQxApng==" saltValue="0AVcBr89GP1i9k5JZAQxHw==" spinCount="100000" sheet="1" objects="1" scenarios="1" autoFilter="0"/>
  <mergeCells count="4">
    <mergeCell ref="A2:B2"/>
    <mergeCell ref="A3:B3"/>
    <mergeCell ref="A4:B4"/>
    <mergeCell ref="A5:B5"/>
  </mergeCells>
  <pageMargins left="0.7" right="0.7" top="0.75" bottom="0.75" header="0.3" footer="0.3"/>
  <pageSetup paperSize="9" scale="78" fitToHeight="0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B3E8842-1609-44F4-8745-15292C546BD6}">
            <x14:iconSet iconSet="3Symbols"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3Symbols" iconId="2"/>
              <x14:cfIcon iconSet="3Symbols" iconId="0"/>
            </x14:iconSet>
          </x14:cfRule>
          <xm:sqref>F5:F6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42</vt:i4>
      </vt:variant>
      <vt:variant>
        <vt:lpstr>Nazwane zakresy</vt:lpstr>
      </vt:variant>
      <vt:variant>
        <vt:i4>74</vt:i4>
      </vt:variant>
    </vt:vector>
  </HeadingPairs>
  <TitlesOfParts>
    <vt:vector size="116" baseType="lpstr">
      <vt:lpstr>Wynagrodzenie 25DFBT256-11</vt:lpstr>
      <vt:lpstr>Zapotrzebowanie pracowników</vt:lpstr>
      <vt:lpstr>Specjalności_Wymagania</vt:lpstr>
      <vt:lpstr>Czasy pracy</vt:lpstr>
      <vt:lpstr>Wykaz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'10'!Obszar_wydruku</vt:lpstr>
      <vt:lpstr>'11'!Obszar_wydruku</vt:lpstr>
      <vt:lpstr>'12'!Obszar_wydruku</vt:lpstr>
      <vt:lpstr>'13'!Obszar_wydruku</vt:lpstr>
      <vt:lpstr>'14'!Obszar_wydruku</vt:lpstr>
      <vt:lpstr>'15'!Obszar_wydruku</vt:lpstr>
      <vt:lpstr>'16'!Obszar_wydruku</vt:lpstr>
      <vt:lpstr>'17'!Obszar_wydruku</vt:lpstr>
      <vt:lpstr>'18'!Obszar_wydruku</vt:lpstr>
      <vt:lpstr>'19'!Obszar_wydruku</vt:lpstr>
      <vt:lpstr>'2'!Obszar_wydruku</vt:lpstr>
      <vt:lpstr>'20'!Obszar_wydruku</vt:lpstr>
      <vt:lpstr>'21'!Obszar_wydruku</vt:lpstr>
      <vt:lpstr>'22'!Obszar_wydruku</vt:lpstr>
      <vt:lpstr>'23'!Obszar_wydruku</vt:lpstr>
      <vt:lpstr>'24'!Obszar_wydruku</vt:lpstr>
      <vt:lpstr>'25'!Obszar_wydruku</vt:lpstr>
      <vt:lpstr>'26'!Obszar_wydruku</vt:lpstr>
      <vt:lpstr>'27'!Obszar_wydruku</vt:lpstr>
      <vt:lpstr>'28'!Obszar_wydruku</vt:lpstr>
      <vt:lpstr>'29'!Obszar_wydruku</vt:lpstr>
      <vt:lpstr>'3'!Obszar_wydruku</vt:lpstr>
      <vt:lpstr>'30'!Obszar_wydruku</vt:lpstr>
      <vt:lpstr>'31'!Obszar_wydruku</vt:lpstr>
      <vt:lpstr>'32'!Obszar_wydruku</vt:lpstr>
      <vt:lpstr>'33'!Obszar_wydruku</vt:lpstr>
      <vt:lpstr>'34'!Obszar_wydruku</vt:lpstr>
      <vt:lpstr>'35'!Obszar_wydruku</vt:lpstr>
      <vt:lpstr>'36'!Obszar_wydruku</vt:lpstr>
      <vt:lpstr>'37'!Obszar_wydruku</vt:lpstr>
      <vt:lpstr>'38'!Obszar_wydruku</vt:lpstr>
      <vt:lpstr>'4'!Obszar_wydruku</vt:lpstr>
      <vt:lpstr>'5'!Obszar_wydruku</vt:lpstr>
      <vt:lpstr>'6'!Obszar_wydruku</vt:lpstr>
      <vt:lpstr>'7'!Obszar_wydruku</vt:lpstr>
      <vt:lpstr>'8'!Obszar_wydruku</vt:lpstr>
      <vt:lpstr>'9'!Obszar_wydruku</vt:lpstr>
      <vt:lpstr>'10'!Tytuły_wydruku</vt:lpstr>
      <vt:lpstr>'11'!Tytuły_wydruku</vt:lpstr>
      <vt:lpstr>'12'!Tytuły_wydruku</vt:lpstr>
      <vt:lpstr>'13'!Tytuły_wydruku</vt:lpstr>
      <vt:lpstr>'14'!Tytuły_wydruku</vt:lpstr>
      <vt:lpstr>'15'!Tytuły_wydruku</vt:lpstr>
      <vt:lpstr>'16'!Tytuły_wydruku</vt:lpstr>
      <vt:lpstr>'17'!Tytuły_wydruku</vt:lpstr>
      <vt:lpstr>'18'!Tytuły_wydruku</vt:lpstr>
      <vt:lpstr>'19'!Tytuły_wydruku</vt:lpstr>
      <vt:lpstr>'2'!Tytuły_wydruku</vt:lpstr>
      <vt:lpstr>'20'!Tytuły_wydruku</vt:lpstr>
      <vt:lpstr>'21'!Tytuły_wydruku</vt:lpstr>
      <vt:lpstr>'22'!Tytuły_wydruku</vt:lpstr>
      <vt:lpstr>'23'!Tytuły_wydruku</vt:lpstr>
      <vt:lpstr>'24'!Tytuły_wydruku</vt:lpstr>
      <vt:lpstr>'25'!Tytuły_wydruku</vt:lpstr>
      <vt:lpstr>'26'!Tytuły_wydruku</vt:lpstr>
      <vt:lpstr>'27'!Tytuły_wydruku</vt:lpstr>
      <vt:lpstr>'28'!Tytuły_wydruku</vt:lpstr>
      <vt:lpstr>'29'!Tytuły_wydruku</vt:lpstr>
      <vt:lpstr>'3'!Tytuły_wydruku</vt:lpstr>
      <vt:lpstr>'30'!Tytuły_wydruku</vt:lpstr>
      <vt:lpstr>'31'!Tytuły_wydruku</vt:lpstr>
      <vt:lpstr>'32'!Tytuły_wydruku</vt:lpstr>
      <vt:lpstr>'33'!Tytuły_wydruku</vt:lpstr>
      <vt:lpstr>'34'!Tytuły_wydruku</vt:lpstr>
      <vt:lpstr>'35'!Tytuły_wydruku</vt:lpstr>
      <vt:lpstr>'36'!Tytuły_wydruku</vt:lpstr>
      <vt:lpstr>'37'!Tytuły_wydruku</vt:lpstr>
      <vt:lpstr>'38'!Tytuły_wydruku</vt:lpstr>
      <vt:lpstr>'4'!Tytuły_wydruku</vt:lpstr>
      <vt:lpstr>'5'!Tytuły_wydruku</vt:lpstr>
      <vt:lpstr>'6'!Tytuły_wydruku</vt:lpstr>
      <vt:lpstr>'7'!Tytuły_wydruku</vt:lpstr>
      <vt:lpstr>'8'!Tytuły_wydruku</vt:lpstr>
      <vt:lpstr>'9'!Tytuły_wydruku</vt:lpstr>
    </vt:vector>
  </TitlesOfParts>
  <Company>TERMIKA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INFONET</dc:creator>
  <cp:lastModifiedBy>Michalak Paweł</cp:lastModifiedBy>
  <cp:lastPrinted>2025-09-17T06:44:30Z</cp:lastPrinted>
  <dcterms:created xsi:type="dcterms:W3CDTF">2006-07-06T09:49:58Z</dcterms:created>
  <dcterms:modified xsi:type="dcterms:W3CDTF">2026-02-25T14:59:35Z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2026-02-25T07:50:46Z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b37cb8a9-731f-4b0e-b1dc-51c5fcfef598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